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bernot_melody_epa_gov/Documents/Desktop/Dichlorobenzene/"/>
    </mc:Choice>
  </mc:AlternateContent>
  <xr:revisionPtr revIDLastSave="0" documentId="8_{BCD99BE6-942F-407D-AD40-70435A7F4B9E}" xr6:coauthVersionLast="47" xr6:coauthVersionMax="47" xr10:uidLastSave="{00000000-0000-0000-0000-000000000000}"/>
  <bookViews>
    <workbookView xWindow="28680" yWindow="1320" windowWidth="29040" windowHeight="15720" xr2:uid="{00000000-000D-0000-FFFF-FFFF00000000}"/>
  </bookViews>
  <sheets>
    <sheet name="Cover Page" sheetId="9" r:id="rId1"/>
    <sheet name="CT" sheetId="1" r:id="rId2"/>
    <sheet name="HE" sheetId="5" r:id="rId3"/>
    <sheet name="o-DCB in Gasoline Composition" sheetId="8" r:id="rId4"/>
  </sheets>
  <definedNames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</definedName>
    <definedName name="_AtRisk_SimSetting_ConvergenceTolerance" hidden="1">0.01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1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"SK39RLEDQA2L46YW8H5SUKN3"</definedName>
    <definedName name="RiskAfterRecalcMacro" hidden="1">"'PERC_Dry Cleaner Model_4.9.2019.xlsm'!RK4Solver.RK4Solver"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8" l="1"/>
  <c r="F21" i="5"/>
  <c r="E21" i="5" s="1"/>
  <c r="E23" i="5" s="1"/>
  <c r="G21" i="5"/>
  <c r="D21" i="5"/>
  <c r="C21" i="5"/>
  <c r="D21" i="1"/>
  <c r="F21" i="1"/>
  <c r="E21" i="1" s="1"/>
  <c r="E23" i="1" s="1"/>
  <c r="F8" i="1" s="1"/>
  <c r="G8" i="1" s="1"/>
  <c r="C21" i="1"/>
  <c r="D6" i="8"/>
  <c r="D7" i="8" s="1"/>
  <c r="H10" i="8" s="1"/>
  <c r="M10" i="8"/>
  <c r="F20" i="5" l="1"/>
  <c r="G20" i="5" s="1"/>
  <c r="F12" i="5"/>
  <c r="G12" i="5" s="1"/>
  <c r="F4" i="5"/>
  <c r="F14" i="5"/>
  <c r="G14" i="5" s="1"/>
  <c r="F7" i="5"/>
  <c r="G7" i="5" s="1"/>
  <c r="F10" i="5"/>
  <c r="G10" i="5" s="1"/>
  <c r="F13" i="5"/>
  <c r="G13" i="5" s="1"/>
  <c r="F5" i="5"/>
  <c r="G5" i="5" s="1"/>
  <c r="F6" i="5"/>
  <c r="G6" i="5" s="1"/>
  <c r="F15" i="5"/>
  <c r="G15" i="5" s="1"/>
  <c r="F19" i="5"/>
  <c r="G19" i="5" s="1"/>
  <c r="F11" i="5"/>
  <c r="G11" i="5" s="1"/>
  <c r="F16" i="5"/>
  <c r="G16" i="5" s="1"/>
  <c r="F8" i="5"/>
  <c r="G8" i="5" s="1"/>
  <c r="F17" i="5"/>
  <c r="G17" i="5" s="1"/>
  <c r="F9" i="5"/>
  <c r="G9" i="5" s="1"/>
  <c r="F18" i="5"/>
  <c r="G18" i="5" s="1"/>
  <c r="F15" i="1"/>
  <c r="G15" i="1" s="1"/>
  <c r="F7" i="1"/>
  <c r="G7" i="1" s="1"/>
  <c r="F14" i="1"/>
  <c r="G14" i="1" s="1"/>
  <c r="F6" i="1"/>
  <c r="G6" i="1" s="1"/>
  <c r="F4" i="1"/>
  <c r="G4" i="1" s="1"/>
  <c r="F13" i="1"/>
  <c r="G13" i="1" s="1"/>
  <c r="F5" i="1"/>
  <c r="G5" i="1" s="1"/>
  <c r="F20" i="1"/>
  <c r="G20" i="1" s="1"/>
  <c r="F12" i="1"/>
  <c r="G12" i="1" s="1"/>
  <c r="F19" i="1"/>
  <c r="G19" i="1" s="1"/>
  <c r="F11" i="1"/>
  <c r="G11" i="1" s="1"/>
  <c r="F18" i="1"/>
  <c r="G18" i="1" s="1"/>
  <c r="F10" i="1"/>
  <c r="G10" i="1" s="1"/>
  <c r="F17" i="1"/>
  <c r="G17" i="1" s="1"/>
  <c r="F9" i="1"/>
  <c r="G9" i="1" s="1"/>
  <c r="F16" i="1"/>
  <c r="G16" i="1" s="1"/>
  <c r="G4" i="5" l="1"/>
  <c r="F23" i="5"/>
  <c r="G21" i="1"/>
  <c r="G23" i="1" s="1"/>
  <c r="H8" i="1" l="1"/>
  <c r="I8" i="1" s="1"/>
  <c r="H16" i="1"/>
  <c r="I16" i="1" s="1"/>
  <c r="H9" i="1"/>
  <c r="I9" i="1" s="1"/>
  <c r="H17" i="1"/>
  <c r="I17" i="1" s="1"/>
  <c r="H10" i="1"/>
  <c r="I10" i="1" s="1"/>
  <c r="H18" i="1"/>
  <c r="I18" i="1" s="1"/>
  <c r="H11" i="1"/>
  <c r="I11" i="1" s="1"/>
  <c r="H19" i="1"/>
  <c r="I19" i="1" s="1"/>
  <c r="H12" i="1"/>
  <c r="I12" i="1" s="1"/>
  <c r="H20" i="1"/>
  <c r="I20" i="1" s="1"/>
  <c r="H5" i="1"/>
  <c r="I5" i="1" s="1"/>
  <c r="H13" i="1"/>
  <c r="I13" i="1" s="1"/>
  <c r="H4" i="1"/>
  <c r="I4" i="1" s="1"/>
  <c r="H6" i="1"/>
  <c r="I6" i="1" s="1"/>
  <c r="H14" i="1"/>
  <c r="I14" i="1" s="1"/>
  <c r="H7" i="1"/>
  <c r="I7" i="1" s="1"/>
  <c r="H15" i="1"/>
  <c r="I15" i="1" s="1"/>
  <c r="G23" i="5"/>
  <c r="F23" i="1"/>
  <c r="H21" i="5" l="1"/>
  <c r="I21" i="5" s="1"/>
  <c r="H9" i="5"/>
  <c r="I9" i="5" s="1"/>
  <c r="H17" i="5"/>
  <c r="I17" i="5" s="1"/>
  <c r="H20" i="5"/>
  <c r="I20" i="5" s="1"/>
  <c r="H10" i="5"/>
  <c r="I10" i="5" s="1"/>
  <c r="H5" i="5"/>
  <c r="I5" i="5" s="1"/>
  <c r="H13" i="5"/>
  <c r="I13" i="5" s="1"/>
  <c r="H8" i="5"/>
  <c r="I8" i="5" s="1"/>
  <c r="H15" i="5"/>
  <c r="I15" i="5" s="1"/>
  <c r="H16" i="5"/>
  <c r="I16" i="5" s="1"/>
  <c r="H18" i="5"/>
  <c r="I18" i="5" s="1"/>
  <c r="H7" i="5"/>
  <c r="I7" i="5" s="1"/>
  <c r="H6" i="5"/>
  <c r="I6" i="5" s="1"/>
  <c r="H11" i="5"/>
  <c r="I11" i="5" s="1"/>
  <c r="H14" i="5"/>
  <c r="I14" i="5" s="1"/>
  <c r="H12" i="5"/>
  <c r="I12" i="5" s="1"/>
  <c r="H19" i="5"/>
  <c r="I19" i="5" s="1"/>
  <c r="H4" i="5"/>
  <c r="H21" i="1"/>
  <c r="I21" i="1" s="1"/>
  <c r="H23" i="5" l="1"/>
  <c r="I4" i="5"/>
  <c r="I23" i="1"/>
  <c r="H23" i="1"/>
  <c r="J15" i="1" l="1"/>
  <c r="K15" i="1" s="1"/>
  <c r="J7" i="1"/>
  <c r="K7" i="1" s="1"/>
  <c r="J14" i="1"/>
  <c r="K14" i="1" s="1"/>
  <c r="J6" i="1"/>
  <c r="K6" i="1" s="1"/>
  <c r="J4" i="1"/>
  <c r="K4" i="1" s="1"/>
  <c r="J13" i="1"/>
  <c r="K13" i="1" s="1"/>
  <c r="J5" i="1"/>
  <c r="K5" i="1" s="1"/>
  <c r="J20" i="1"/>
  <c r="K20" i="1" s="1"/>
  <c r="J12" i="1"/>
  <c r="K12" i="1" s="1"/>
  <c r="J19" i="1"/>
  <c r="K19" i="1" s="1"/>
  <c r="J11" i="1"/>
  <c r="K11" i="1" s="1"/>
  <c r="J18" i="1"/>
  <c r="K18" i="1" s="1"/>
  <c r="J10" i="1"/>
  <c r="K10" i="1" s="1"/>
  <c r="J17" i="1"/>
  <c r="K17" i="1" s="1"/>
  <c r="J9" i="1"/>
  <c r="K9" i="1" s="1"/>
  <c r="J16" i="1"/>
  <c r="K16" i="1" s="1"/>
  <c r="J8" i="1"/>
  <c r="K8" i="1" s="1"/>
  <c r="I23" i="5"/>
  <c r="J4" i="5"/>
  <c r="J21" i="1"/>
  <c r="K21" i="1" s="1"/>
  <c r="K4" i="5" l="1"/>
  <c r="J5" i="5"/>
  <c r="K5" i="5" s="1"/>
  <c r="J7" i="5"/>
  <c r="K7" i="5" s="1"/>
  <c r="J19" i="5"/>
  <c r="K19" i="5" s="1"/>
  <c r="J6" i="5"/>
  <c r="K6" i="5" s="1"/>
  <c r="J20" i="5"/>
  <c r="K20" i="5" s="1"/>
  <c r="J15" i="5"/>
  <c r="K15" i="5" s="1"/>
  <c r="J12" i="5"/>
  <c r="K12" i="5" s="1"/>
  <c r="J18" i="5"/>
  <c r="K18" i="5" s="1"/>
  <c r="J21" i="5"/>
  <c r="K21" i="5" s="1"/>
  <c r="J8" i="5"/>
  <c r="K8" i="5" s="1"/>
  <c r="J17" i="5"/>
  <c r="K17" i="5" s="1"/>
  <c r="J14" i="5"/>
  <c r="K14" i="5" s="1"/>
  <c r="J13" i="5"/>
  <c r="K13" i="5" s="1"/>
  <c r="J11" i="5"/>
  <c r="K11" i="5" s="1"/>
  <c r="J16" i="5"/>
  <c r="K16" i="5" s="1"/>
  <c r="J10" i="5"/>
  <c r="K10" i="5" s="1"/>
  <c r="J9" i="5"/>
  <c r="K9" i="5" s="1"/>
  <c r="J23" i="1"/>
  <c r="L20" i="5" l="1"/>
  <c r="L14" i="5"/>
  <c r="L19" i="5"/>
  <c r="L5" i="5"/>
  <c r="L10" i="5"/>
  <c r="L18" i="5"/>
  <c r="J23" i="5"/>
  <c r="K23" i="5"/>
  <c r="L13" i="5" s="1"/>
  <c r="K23" i="1"/>
  <c r="L8" i="1" l="1"/>
  <c r="L16" i="1"/>
  <c r="L9" i="1"/>
  <c r="L17" i="1"/>
  <c r="L10" i="1"/>
  <c r="L18" i="1"/>
  <c r="L11" i="1"/>
  <c r="L19" i="1"/>
  <c r="L12" i="1"/>
  <c r="L20" i="1"/>
  <c r="L5" i="1"/>
  <c r="L13" i="1"/>
  <c r="L4" i="1"/>
  <c r="L6" i="1"/>
  <c r="L14" i="1"/>
  <c r="L7" i="1"/>
  <c r="L15" i="1"/>
  <c r="L11" i="5"/>
  <c r="L21" i="5"/>
  <c r="L6" i="5"/>
  <c r="L4" i="5"/>
  <c r="L9" i="5"/>
  <c r="L15" i="5"/>
  <c r="L12" i="5"/>
  <c r="L7" i="5"/>
  <c r="L17" i="5"/>
  <c r="L16" i="5"/>
  <c r="L8" i="5"/>
  <c r="L21" i="1"/>
  <c r="L23" i="5" l="1"/>
  <c r="L23" i="1"/>
</calcChain>
</file>

<file path=xl/sharedStrings.xml><?xml version="1.0" encoding="utf-8"?>
<sst xmlns="http://schemas.openxmlformats.org/spreadsheetml/2006/main" count="172" uniqueCount="92">
  <si>
    <r>
      <rPr>
        <b/>
        <sz val="11"/>
        <rFont val="Arial"/>
        <family val="34"/>
      </rPr>
      <t>CAS Number</t>
    </r>
  </si>
  <si>
    <r>
      <rPr>
        <b/>
        <sz val="11"/>
        <rFont val="Arial"/>
        <family val="34"/>
      </rPr>
      <t>Compound</t>
    </r>
  </si>
  <si>
    <t>Step 1 - original</t>
  </si>
  <si>
    <t>Step 1 - adjusted</t>
  </si>
  <si>
    <r>
      <rPr>
        <b/>
        <sz val="11"/>
        <rFont val="Arial"/>
        <family val="34"/>
      </rPr>
      <t>Step 2</t>
    </r>
  </si>
  <si>
    <r>
      <rPr>
        <b/>
        <sz val="11"/>
        <rFont val="Arial"/>
        <family val="34"/>
      </rPr>
      <t>Step 3</t>
    </r>
  </si>
  <si>
    <r>
      <rPr>
        <b/>
        <sz val="11"/>
        <rFont val="Arial"/>
        <family val="34"/>
      </rPr>
      <t>Step 4</t>
    </r>
  </si>
  <si>
    <r>
      <rPr>
        <b/>
        <sz val="11"/>
        <rFont val="Arial"/>
        <family val="34"/>
      </rPr>
      <t>Step 5</t>
    </r>
  </si>
  <si>
    <r>
      <rPr>
        <b/>
        <sz val="11"/>
        <rFont val="Arial"/>
        <family val="34"/>
      </rPr>
      <t>Step 6</t>
    </r>
  </si>
  <si>
    <r>
      <rPr>
        <b/>
        <sz val="11"/>
        <rFont val="Arial"/>
        <family val="34"/>
      </rPr>
      <t>Step 7</t>
    </r>
  </si>
  <si>
    <r>
      <rPr>
        <b/>
        <sz val="11"/>
        <rFont val="Arial"/>
        <family val="34"/>
      </rPr>
      <t>A</t>
    </r>
  </si>
  <si>
    <r>
      <rPr>
        <b/>
        <sz val="11"/>
        <rFont val="Arial"/>
        <family val="34"/>
      </rPr>
      <t>B</t>
    </r>
  </si>
  <si>
    <r>
      <rPr>
        <b/>
        <sz val="11"/>
        <rFont val="Arial"/>
        <family val="34"/>
      </rPr>
      <t>C</t>
    </r>
  </si>
  <si>
    <r>
      <rPr>
        <b/>
        <sz val="11"/>
        <rFont val="Arial"/>
        <family val="34"/>
      </rPr>
      <t>D=C/A</t>
    </r>
  </si>
  <si>
    <r>
      <rPr>
        <b/>
        <sz val="11"/>
        <rFont val="Arial"/>
        <family val="34"/>
      </rPr>
      <t>E=D/(ΣD)</t>
    </r>
  </si>
  <si>
    <r>
      <rPr>
        <b/>
        <sz val="11"/>
        <rFont val="Arial"/>
        <family val="34"/>
      </rPr>
      <t>F=E*B</t>
    </r>
  </si>
  <si>
    <r>
      <rPr>
        <b/>
        <sz val="11"/>
        <rFont val="Arial"/>
        <family val="34"/>
      </rPr>
      <t>G=F/(ΣF)</t>
    </r>
  </si>
  <si>
    <r>
      <rPr>
        <b/>
        <sz val="11"/>
        <rFont val="Arial"/>
        <family val="34"/>
      </rPr>
      <t>H=G*A</t>
    </r>
  </si>
  <si>
    <t>G=H/(ΣH)</t>
  </si>
  <si>
    <r>
      <rPr>
        <b/>
        <sz val="11"/>
        <rFont val="Arial"/>
        <family val="34"/>
      </rPr>
      <t>MolWt</t>
    </r>
  </si>
  <si>
    <r>
      <rPr>
        <b/>
        <sz val="11"/>
        <rFont val="Arial"/>
        <family val="34"/>
      </rPr>
      <t>Pvap at
77°F (psia)</t>
    </r>
  </si>
  <si>
    <t>Gasoline Liquid (wt%)</t>
  </si>
  <si>
    <r>
      <rPr>
        <b/>
        <sz val="11"/>
        <rFont val="Arial"/>
        <family val="34"/>
      </rPr>
      <t>Gasoline Liquid (moles/100 g)</t>
    </r>
  </si>
  <si>
    <r>
      <rPr>
        <b/>
        <sz val="11"/>
        <rFont val="Arial"/>
        <family val="34"/>
      </rPr>
      <t>Gasoline Liquid (mole fraction)</t>
    </r>
  </si>
  <si>
    <r>
      <rPr>
        <b/>
        <sz val="11"/>
        <rFont val="Arial"/>
        <family val="34"/>
      </rPr>
      <t>Gasoline Partial Pressure (psia)</t>
    </r>
  </si>
  <si>
    <r>
      <rPr>
        <b/>
        <sz val="11"/>
        <rFont val="Arial"/>
        <family val="34"/>
      </rPr>
      <t>Gasoline Vapor (mole fraction)</t>
    </r>
  </si>
  <si>
    <r>
      <rPr>
        <b/>
        <sz val="11"/>
        <rFont val="Arial"/>
        <family val="34"/>
      </rPr>
      <t>MolWt Contribution Gasoline Vapor (g/mol)</t>
    </r>
  </si>
  <si>
    <t>Gasoline
Vapor (wt fract)</t>
  </si>
  <si>
    <t>71-43-2 </t>
  </si>
  <si>
    <t>Benzene </t>
  </si>
  <si>
    <t>110-54-3 </t>
  </si>
  <si>
    <t>Hexane </t>
  </si>
  <si>
    <t>108-88-3 </t>
  </si>
  <si>
    <t>Toluene </t>
  </si>
  <si>
    <t>1330-20-7 </t>
  </si>
  <si>
    <t>Xylene </t>
  </si>
  <si>
    <t>100-41-4 </t>
  </si>
  <si>
    <t>Ethylbenzene </t>
  </si>
  <si>
    <t>540-84-1 </t>
  </si>
  <si>
    <t>2,2,4-Trimethylpentane </t>
  </si>
  <si>
    <t>98-82-8 </t>
  </si>
  <si>
    <t>Cumene </t>
  </si>
  <si>
    <t>91-20-3 </t>
  </si>
  <si>
    <t>Naphthalene </t>
  </si>
  <si>
    <t>106-97-8 </t>
  </si>
  <si>
    <t>n-Butane </t>
  </si>
  <si>
    <t>72-28-5 </t>
  </si>
  <si>
    <t>Isobutane </t>
  </si>
  <si>
    <t>109-66-0 </t>
  </si>
  <si>
    <t>Pentane </t>
  </si>
  <si>
    <t>78-78-4 </t>
  </si>
  <si>
    <t>Isopentane </t>
  </si>
  <si>
    <t>  </t>
  </si>
  <si>
    <t>C6 surrogate </t>
  </si>
  <si>
    <t>C7 surrogate </t>
  </si>
  <si>
    <t>C8 surrogate </t>
  </si>
  <si>
    <t>C9 surrogate </t>
  </si>
  <si>
    <t>Other VOC </t>
  </si>
  <si>
    <t>95-50-1</t>
  </si>
  <si>
    <t>o-DCB</t>
  </si>
  <si>
    <r>
      <rPr>
        <sz val="11"/>
        <rFont val="Arial"/>
        <family val="34"/>
      </rPr>
      <t>nT</t>
    </r>
  </si>
  <si>
    <r>
      <rPr>
        <sz val="11"/>
        <rFont val="Arial"/>
        <family val="34"/>
      </rPr>
      <t>PtotalVP</t>
    </r>
  </si>
  <si>
    <r>
      <rPr>
        <sz val="11"/>
        <rFont val="Arial"/>
        <family val="34"/>
      </rPr>
      <t>MWvap</t>
    </r>
  </si>
  <si>
    <r>
      <rPr>
        <sz val="11"/>
        <rFont val="Arial"/>
        <family val="34"/>
      </rPr>
      <t>Total</t>
    </r>
  </si>
  <si>
    <t xml:space="preserve">Per public comment EPA-HQ-OPPT-2018-0444-0026, Marvel Oils states that their product has been recommended as a 25% replacement for normal two-cycle engine oil in tools and machines that use oil in gasoline for combustion. EPA identified a product listing of a similar oil product that states engine oils are to be added to gasoline in a 50:1 ratio. Therefore, the calculation of o-DCB in gasoline would be as follows:
</t>
  </si>
  <si>
    <t>Parameter</t>
  </si>
  <si>
    <t>Description</t>
  </si>
  <si>
    <t>Result</t>
  </si>
  <si>
    <t>Source</t>
  </si>
  <si>
    <t>Fraction of all engine oils in gasoline</t>
  </si>
  <si>
    <t>1 part oil/50 parts gasoline</t>
  </si>
  <si>
    <t>https://www.homedepot.com/pep/Powercare-16-oz-2-Cycle-Oil-539651/331558518?source=shoppingads&amp;locale=en-US&amp;fp=ggl&amp;pla=&amp;mtc=SHOPPING-BF-CDP-GGL-D25P-028_037_OUTDR_PW_ACC-NA-NA-NA-PMAX-NA-NA-NA-NA-NBR-NA-NA-NA-PMAX_SHP_PLA_TEST&amp;cm_mmc=SHOPPING-BF-CDP-GGL-D25P-028_037_OUTDR_PW_ACC-NA-NA-NA-PMAX-NA-NA-NA-NA-NBR-NA-NA-NA-PMAX_SHP_PLA_TEST-20950135862--&amp;gclsrc=aw.ds&amp;gad_source=1&amp;gad_campaignid=20953551016&amp;gbraid=0AAAAADq61UdX_aQsqJakATZnUY3jA4BzP&amp;gclid=CjwKCAiAv5bMBhAIEiwAqP9GuIvGUjZZbnIB2YqchfwRP8qUJzEuHyB33UfOz1puWyufsqMLgcy2SBoCnJYQAvD_BwE</t>
  </si>
  <si>
    <t>Fraction of Marvel Oil in gasoline</t>
  </si>
  <si>
    <t>25% of engine oil can be replaced by Marvel Oil</t>
  </si>
  <si>
    <t>EPA-HQ-OPPT-2018-0444-0026</t>
  </si>
  <si>
    <t>Chemical Name</t>
  </si>
  <si>
    <t>CAS-No.</t>
  </si>
  <si>
    <t>Original Concentration (wt%)</t>
  </si>
  <si>
    <t>Concentration CT (wt%)</t>
  </si>
  <si>
    <t>Concentration HE (wt%)</t>
  </si>
  <si>
    <t>Gasoline-Adjusted CT Concentration (wt%)</t>
  </si>
  <si>
    <t>Gasoline-Adjusted HE Concentration (wt%)</t>
  </si>
  <si>
    <t>Molecular Weight (g/mol)</t>
  </si>
  <si>
    <t>Vapor Pressure (mmHg)</t>
  </si>
  <si>
    <t>Vapor Pressure (psi)</t>
  </si>
  <si>
    <t>Notes</t>
  </si>
  <si>
    <t>o-Dichlorobenzene</t>
  </si>
  <si>
    <t>0.1-1</t>
  </si>
  <si>
    <t>VP provided at 77°F and discrete value.</t>
  </si>
  <si>
    <t>https://pubchem.ncbi.nlm.nih.gov/compound/1_2-Dichlorobenzene</t>
  </si>
  <si>
    <t>PUBLIC RELEASE DRAFT</t>
  </si>
  <si>
    <r>
      <t xml:space="preserve">Risk Evaluation for </t>
    </r>
    <r>
      <rPr>
        <i/>
        <sz val="14"/>
        <color theme="1"/>
        <rFont val="Times New Roman"/>
        <family val="1"/>
      </rPr>
      <t>o</t>
    </r>
    <r>
      <rPr>
        <sz val="14"/>
        <color theme="1"/>
        <rFont val="Times New Roman"/>
        <family val="1"/>
      </rPr>
      <t>-Dichlorobenzene
Supplemental File:
Draft Fuels and Related Products Results for o-Dichlorobenzene                                                                CASRN: 95-50-1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</si>
</sst>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;###0.00"/>
    <numFmt numFmtId="165" formatCode="###0.000;###0.000"/>
    <numFmt numFmtId="166" formatCode="###0.0000;###0.0000"/>
    <numFmt numFmtId="167" formatCode="###0;###0"/>
    <numFmt numFmtId="168" formatCode="0.0E+00"/>
    <numFmt numFmtId="169" formatCode="mmmm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"/>
      <family val="34"/>
    </font>
    <font>
      <sz val="11"/>
      <name val="Arial"/>
      <family val="3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B0CCEA"/>
      </patternFill>
    </fill>
    <fill>
      <patternFill patternType="solid">
        <fgColor rgb="FFFDE9D9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righ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8" fillId="0" borderId="1" xfId="2" applyBorder="1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168" fontId="0" fillId="0" borderId="1" xfId="0" applyNumberFormat="1" applyBorder="1" applyAlignment="1">
      <alignment horizontal="right"/>
    </xf>
    <xf numFmtId="0" fontId="0" fillId="0" borderId="0" xfId="0" applyAlignment="1">
      <alignment vertical="top"/>
    </xf>
    <xf numFmtId="10" fontId="0" fillId="0" borderId="1" xfId="3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168" fontId="0" fillId="0" borderId="1" xfId="0" applyNumberForma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168" fontId="0" fillId="0" borderId="0" xfId="0" applyNumberFormat="1" applyAlignment="1">
      <alignment horizontal="left"/>
    </xf>
    <xf numFmtId="165" fontId="5" fillId="5" borderId="1" xfId="0" applyNumberFormat="1" applyFont="1" applyFill="1" applyBorder="1" applyAlignment="1">
      <alignment horizontal="center"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11" fontId="5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1" fontId="6" fillId="5" borderId="1" xfId="0" applyNumberFormat="1" applyFont="1" applyFill="1" applyBorder="1" applyAlignment="1">
      <alignment horizontal="center" vertical="center" wrapText="1"/>
    </xf>
    <xf numFmtId="11" fontId="7" fillId="5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49" fontId="8" fillId="0" borderId="1" xfId="2" applyNumberFormat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/>
    </xf>
    <xf numFmtId="169" fontId="9" fillId="8" borderId="0" xfId="0" applyNumberFormat="1" applyFont="1" applyFill="1" applyAlignment="1">
      <alignment horizontal="center"/>
    </xf>
    <xf numFmtId="0" fontId="10" fillId="8" borderId="0" xfId="0" applyFont="1" applyFill="1"/>
    <xf numFmtId="0" fontId="11" fillId="8" borderId="0" xfId="0" applyFont="1" applyFill="1" applyAlignment="1">
      <alignment horizontal="center" vertical="center" wrapText="1"/>
    </xf>
    <xf numFmtId="49" fontId="13" fillId="8" borderId="0" xfId="0" applyNumberFormat="1" applyFont="1" applyFill="1" applyAlignment="1">
      <alignment horizontal="center"/>
    </xf>
  </cellXfs>
  <cellStyles count="4">
    <cellStyle name="Hyperlink" xfId="2" builtinId="8"/>
    <cellStyle name="Normal" xfId="0" builtinId="0"/>
    <cellStyle name="Normal 2 4" xfId="1" xr:uid="{00000000-0005-0000-0000-000001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14</xdr:row>
      <xdr:rowOff>0</xdr:rowOff>
    </xdr:from>
    <xdr:to>
      <xdr:col>6</xdr:col>
      <xdr:colOff>283210</xdr:colOff>
      <xdr:row>26</xdr:row>
      <xdr:rowOff>59690</xdr:rowOff>
    </xdr:to>
    <xdr:pic>
      <xdr:nvPicPr>
        <xdr:cNvPr id="2" name="Picture 1" descr="1,2-Dichlorobenzene - Wikipedia">
          <a:extLst>
            <a:ext uri="{FF2B5EF4-FFF2-40B4-BE49-F238E27FC236}">
              <a16:creationId xmlns:a16="http://schemas.microsoft.com/office/drawing/2014/main" id="{2A0E7168-E50D-4C8A-A0A2-0A9DEFA79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375" y="2571750"/>
          <a:ext cx="2048510" cy="2231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2</xdr:col>
      <xdr:colOff>1647825</xdr:colOff>
      <xdr:row>16</xdr:row>
      <xdr:rowOff>142875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BE59CA-7434-4FC0-85A9-FF81C60652C4}"/>
            </a:ext>
          </a:extLst>
        </xdr:cNvPr>
        <xdr:cNvSpPr txBox="1"/>
      </xdr:nvSpPr>
      <xdr:spPr>
        <a:xfrm>
          <a:off x="609600" y="5486400"/>
          <a:ext cx="4152900" cy="6858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kern="1200"/>
            <a:t>Link to download SDS: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https://beta.lakeland.edu/AboutUs/MSDS/PDFs/3676/Marvel-Mystery-Oil-Marvel-Oil-1-26-17.pdf</a:t>
          </a:r>
          <a:endParaRPr lang="en-US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homedepot.com/pep/Powercare-16-oz-2-Cycle-Oil-539651/331558518?source=shoppingads&amp;locale=en-US&amp;fp=ggl&amp;pla=&amp;mtc=SHOPPING-BF-CDP-GGL-D25P-028_037_OUTDR_PW_ACC-NA-NA-NA-PMAX-NA-NA-NA-NA-NBR-NA-NA-NA-PMAX_SHP_PLA_TEST&amp;cm_mmc=SHOPPING-BF-CDP-GGL-D25P-028_037_OUTDR_PW_ACC-NA-NA-NA-PMAX-NA-NA-NA-NA-NBR-NA-NA-NA-PMAX_SHP_PLA_TEST-20950135862--&amp;gclsrc=aw.ds&amp;gad_source=1&amp;gad_campaignid=20953551016&amp;gbraid=0AAAAADq61UdX_aQsqJakATZnUY3jA4BzP&amp;gclid=CjwKCAiAv5bMBhAIEiwAqP9GuIvGUjZZbnIB2YqchfwRP8qUJzEuHyB33UfOz1puWyufsqMLgcy2SBoCnJY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DC94-BABC-40DC-8D1F-43B45BED96B7}">
  <dimension ref="A2:K13"/>
  <sheetViews>
    <sheetView tabSelected="1" workbookViewId="0">
      <selection sqref="A1:XFD1048576"/>
    </sheetView>
  </sheetViews>
  <sheetFormatPr defaultRowHeight="14.5" x14ac:dyDescent="0.35"/>
  <cols>
    <col min="2" max="2" width="22.7265625" bestFit="1" customWidth="1"/>
  </cols>
  <sheetData>
    <row r="2" spans="1:11" ht="15.5" x14ac:dyDescent="0.35">
      <c r="A2" s="48" t="s">
        <v>90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.5" x14ac:dyDescent="0.35">
      <c r="A3" s="49">
        <v>46174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3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x14ac:dyDescent="0.35">
      <c r="A5" s="51" t="s">
        <v>91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 x14ac:dyDescent="0.3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x14ac:dyDescent="0.3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3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x14ac:dyDescent="0.3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3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x14ac:dyDescent="0.3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x14ac:dyDescent="0.35">
      <c r="A13" s="50"/>
      <c r="B13" s="50"/>
      <c r="C13" s="50"/>
      <c r="D13" s="50"/>
      <c r="E13" s="52"/>
      <c r="F13" s="52"/>
      <c r="G13" s="52"/>
      <c r="H13" s="50"/>
      <c r="I13" s="50"/>
      <c r="J13" s="50"/>
      <c r="K13" s="50"/>
    </row>
  </sheetData>
  <sheetProtection sheet="1" objects="1" scenarios="1" formatCells="0" formatColumns="0" formatRows="0"/>
  <mergeCells count="4">
    <mergeCell ref="A2:K2"/>
    <mergeCell ref="A3:K3"/>
    <mergeCell ref="A5:K10"/>
    <mergeCell ref="E13:G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sqref="A1:XFD1048576"/>
    </sheetView>
  </sheetViews>
  <sheetFormatPr defaultRowHeight="14.5" x14ac:dyDescent="0.35"/>
  <cols>
    <col min="1" max="1" width="13.81640625" style="1" customWidth="1"/>
    <col min="2" max="2" width="28" style="1" customWidth="1"/>
    <col min="3" max="13" width="13.81640625" style="1" customWidth="1"/>
  </cols>
  <sheetData>
    <row r="1" spans="1:13" ht="28" x14ac:dyDescent="0.35">
      <c r="A1" s="45" t="s">
        <v>0</v>
      </c>
      <c r="B1" s="45" t="s">
        <v>1</v>
      </c>
      <c r="C1" s="3"/>
      <c r="D1" s="3"/>
      <c r="E1" s="4" t="s">
        <v>2</v>
      </c>
      <c r="F1" s="4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</row>
    <row r="2" spans="1:13" x14ac:dyDescent="0.35">
      <c r="A2" s="46"/>
      <c r="B2" s="46"/>
      <c r="C2" s="2" t="s">
        <v>10</v>
      </c>
      <c r="D2" s="2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4" t="s">
        <v>18</v>
      </c>
    </row>
    <row r="3" spans="1:13" ht="56" x14ac:dyDescent="0.35">
      <c r="A3" s="47"/>
      <c r="B3" s="47"/>
      <c r="C3" s="2" t="s">
        <v>19</v>
      </c>
      <c r="D3" s="2" t="s">
        <v>20</v>
      </c>
      <c r="E3" s="5" t="s">
        <v>21</v>
      </c>
      <c r="F3" s="5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5" t="s">
        <v>27</v>
      </c>
    </row>
    <row r="4" spans="1:13" s="10" customFormat="1" x14ac:dyDescent="0.35">
      <c r="A4" s="6" t="s">
        <v>28</v>
      </c>
      <c r="B4" s="6" t="s">
        <v>29</v>
      </c>
      <c r="C4" s="39">
        <v>78.11</v>
      </c>
      <c r="D4" s="39">
        <v>1.84</v>
      </c>
      <c r="E4" s="39">
        <v>0.8</v>
      </c>
      <c r="F4" s="39">
        <f>E4/$E$23*100</f>
        <v>0.80001423884166145</v>
      </c>
      <c r="G4" s="8">
        <f>F4/C4/100</f>
        <v>1.0242148749733216E-4</v>
      </c>
      <c r="H4" s="8">
        <f>G4/$G$23</f>
        <v>9.361811430404033E-3</v>
      </c>
      <c r="I4" s="13">
        <f>H4*D4</f>
        <v>1.722573303194342E-2</v>
      </c>
      <c r="J4" s="8">
        <f>I4/$I$23</f>
        <v>3.6107783293253576E-3</v>
      </c>
      <c r="K4" s="8">
        <f>J4*C4</f>
        <v>0.28203789530360368</v>
      </c>
      <c r="L4" s="34">
        <f>K4/$K$23</f>
        <v>4.1790449454919823E-3</v>
      </c>
      <c r="M4" s="9"/>
    </row>
    <row r="5" spans="1:13" s="10" customFormat="1" x14ac:dyDescent="0.35">
      <c r="A5" s="6" t="s">
        <v>30</v>
      </c>
      <c r="B5" s="6" t="s">
        <v>31</v>
      </c>
      <c r="C5" s="39">
        <v>86.18</v>
      </c>
      <c r="D5" s="39">
        <v>2.9279999999999999</v>
      </c>
      <c r="E5" s="39">
        <v>1.36</v>
      </c>
      <c r="F5" s="39">
        <f t="shared" ref="F5:F20" si="0">E5/$E$23*100</f>
        <v>1.3600242060308247</v>
      </c>
      <c r="G5" s="8">
        <f t="shared" ref="G5:G20" si="1">F5/C5/100</f>
        <v>1.5781204525769604E-4</v>
      </c>
      <c r="H5" s="8">
        <f t="shared" ref="H5:H20" si="2">G5/$G$23</f>
        <v>1.4424772040021586E-2</v>
      </c>
      <c r="I5" s="13">
        <f t="shared" ref="I5:I20" si="3">H5*D5</f>
        <v>4.2235732533183204E-2</v>
      </c>
      <c r="J5" s="8">
        <f t="shared" ref="J5:J20" si="4">I5/$I$23</f>
        <v>8.8532585214920346E-3</v>
      </c>
      <c r="K5" s="8">
        <f t="shared" ref="K5:K20" si="5">J5*C5</f>
        <v>0.76297381938218356</v>
      </c>
      <c r="L5" s="34">
        <f t="shared" ref="L5:L20" si="6">K5/$K$23</f>
        <v>1.130522506558744E-2</v>
      </c>
      <c r="M5" s="9"/>
    </row>
    <row r="6" spans="1:13" s="10" customFormat="1" x14ac:dyDescent="0.35">
      <c r="A6" s="6" t="s">
        <v>32</v>
      </c>
      <c r="B6" s="6" t="s">
        <v>33</v>
      </c>
      <c r="C6" s="39">
        <v>92.14</v>
      </c>
      <c r="D6" s="39">
        <v>0.55000000000000004</v>
      </c>
      <c r="E6" s="39">
        <v>7</v>
      </c>
      <c r="F6" s="39">
        <f t="shared" si="0"/>
        <v>7.0001245898645381</v>
      </c>
      <c r="G6" s="8">
        <f t="shared" si="1"/>
        <v>7.5972700128766417E-4</v>
      </c>
      <c r="H6" s="8">
        <f t="shared" si="2"/>
        <v>6.944266382409936E-2</v>
      </c>
      <c r="I6" s="13">
        <f t="shared" si="3"/>
        <v>3.8193465103254651E-2</v>
      </c>
      <c r="J6" s="8">
        <f t="shared" si="4"/>
        <v>8.0059371558202589E-3</v>
      </c>
      <c r="K6" s="8">
        <f t="shared" si="5"/>
        <v>0.73766704953727869</v>
      </c>
      <c r="L6" s="34">
        <f t="shared" si="6"/>
        <v>1.0930246630532698E-2</v>
      </c>
      <c r="M6" s="9"/>
    </row>
    <row r="7" spans="1:13" s="10" customFormat="1" x14ac:dyDescent="0.35">
      <c r="A7" s="6" t="s">
        <v>34</v>
      </c>
      <c r="B7" s="6" t="s">
        <v>35</v>
      </c>
      <c r="C7" s="39">
        <v>106.14</v>
      </c>
      <c r="D7" s="39">
        <v>0.16900000000000001</v>
      </c>
      <c r="E7" s="39">
        <v>7.31</v>
      </c>
      <c r="F7" s="39">
        <f t="shared" si="0"/>
        <v>7.3101301074156817</v>
      </c>
      <c r="G7" s="8">
        <f t="shared" si="1"/>
        <v>6.8872527863347301E-4</v>
      </c>
      <c r="H7" s="8">
        <f t="shared" si="2"/>
        <v>6.2952768442139623E-2</v>
      </c>
      <c r="I7" s="13">
        <f t="shared" si="3"/>
        <v>1.0639017866721596E-2</v>
      </c>
      <c r="J7" s="8">
        <f t="shared" si="4"/>
        <v>2.2301016210588289E-3</v>
      </c>
      <c r="K7" s="8">
        <f t="shared" si="5"/>
        <v>0.23670298605918411</v>
      </c>
      <c r="L7" s="34">
        <f t="shared" si="6"/>
        <v>3.5073032168555299E-3</v>
      </c>
      <c r="M7" s="9"/>
    </row>
    <row r="8" spans="1:13" s="10" customFormat="1" x14ac:dyDescent="0.35">
      <c r="A8" s="6" t="s">
        <v>36</v>
      </c>
      <c r="B8" s="6" t="s">
        <v>37</v>
      </c>
      <c r="C8" s="39">
        <v>106.17</v>
      </c>
      <c r="D8" s="39">
        <v>0.184</v>
      </c>
      <c r="E8" s="39">
        <v>1.26</v>
      </c>
      <c r="F8" s="39">
        <f t="shared" si="0"/>
        <v>1.260022426175617</v>
      </c>
      <c r="G8" s="8">
        <f t="shared" si="1"/>
        <v>1.1867970482957682E-4</v>
      </c>
      <c r="H8" s="8">
        <f t="shared" si="2"/>
        <v>1.0847889875251513E-2</v>
      </c>
      <c r="I8" s="13">
        <f t="shared" si="3"/>
        <v>1.9960117370462784E-3</v>
      </c>
      <c r="J8" s="8">
        <f t="shared" si="4"/>
        <v>4.1839473024693973E-4</v>
      </c>
      <c r="K8" s="8">
        <f t="shared" si="5"/>
        <v>4.4420968510317592E-2</v>
      </c>
      <c r="L8" s="34">
        <f t="shared" si="6"/>
        <v>6.5819957891498728E-4</v>
      </c>
      <c r="M8" s="9"/>
    </row>
    <row r="9" spans="1:13" s="10" customFormat="1" x14ac:dyDescent="0.35">
      <c r="A9" s="6" t="s">
        <v>38</v>
      </c>
      <c r="B9" s="6" t="s">
        <v>39</v>
      </c>
      <c r="C9" s="39">
        <v>114.23</v>
      </c>
      <c r="D9" s="39">
        <v>0.95399999999999996</v>
      </c>
      <c r="E9" s="39">
        <v>1.0980000000000001</v>
      </c>
      <c r="F9" s="39">
        <f t="shared" si="0"/>
        <v>1.0980195428101804</v>
      </c>
      <c r="G9" s="8">
        <f t="shared" si="1"/>
        <v>9.6123570236381024E-5</v>
      </c>
      <c r="H9" s="8">
        <f t="shared" si="2"/>
        <v>8.7861518179340719E-3</v>
      </c>
      <c r="I9" s="13">
        <f t="shared" si="3"/>
        <v>8.3819888343091044E-3</v>
      </c>
      <c r="J9" s="8">
        <f t="shared" si="4"/>
        <v>1.7569936549838572E-3</v>
      </c>
      <c r="K9" s="8">
        <f t="shared" si="5"/>
        <v>0.20070138520880601</v>
      </c>
      <c r="L9" s="34">
        <f t="shared" si="6"/>
        <v>2.973856078833755E-3</v>
      </c>
      <c r="M9" s="9"/>
    </row>
    <row r="10" spans="1:13" s="10" customFormat="1" x14ac:dyDescent="0.35">
      <c r="A10" s="6" t="s">
        <v>40</v>
      </c>
      <c r="B10" s="6" t="s">
        <v>41</v>
      </c>
      <c r="C10" s="39">
        <v>120.19</v>
      </c>
      <c r="D10" s="39">
        <v>8.8999999999999996E-2</v>
      </c>
      <c r="E10" s="39">
        <v>0.19</v>
      </c>
      <c r="F10" s="39">
        <f t="shared" si="0"/>
        <v>0.19000338172489459</v>
      </c>
      <c r="G10" s="8">
        <f t="shared" si="1"/>
        <v>1.5808584884341011E-5</v>
      </c>
      <c r="H10" s="8">
        <f t="shared" si="2"/>
        <v>1.4449798990918878E-3</v>
      </c>
      <c r="I10" s="13">
        <f t="shared" si="3"/>
        <v>1.2860321101917802E-4</v>
      </c>
      <c r="J10" s="8">
        <f t="shared" si="4"/>
        <v>2.6957209110845884E-5</v>
      </c>
      <c r="K10" s="8">
        <f t="shared" si="5"/>
        <v>3.2399869630325667E-3</v>
      </c>
      <c r="L10" s="34">
        <f t="shared" si="6"/>
        <v>4.8007914421378674E-5</v>
      </c>
      <c r="M10" s="9"/>
    </row>
    <row r="11" spans="1:13" s="10" customFormat="1" x14ac:dyDescent="0.35">
      <c r="A11" s="6" t="s">
        <v>42</v>
      </c>
      <c r="B11" s="6" t="s">
        <v>43</v>
      </c>
      <c r="C11" s="39">
        <v>128.16999999999999</v>
      </c>
      <c r="D11" s="39">
        <v>5.0000000000000001E-3</v>
      </c>
      <c r="E11" s="39">
        <v>0.21</v>
      </c>
      <c r="F11" s="39">
        <f t="shared" si="0"/>
        <v>0.21000373769593611</v>
      </c>
      <c r="G11" s="8">
        <f t="shared" si="1"/>
        <v>1.6384780970268873E-5</v>
      </c>
      <c r="H11" s="8">
        <f t="shared" si="2"/>
        <v>1.4976469637401535E-3</v>
      </c>
      <c r="I11" s="13">
        <f t="shared" si="3"/>
        <v>7.4882348187007678E-6</v>
      </c>
      <c r="J11" s="8">
        <f t="shared" si="4"/>
        <v>1.5696490801363502E-6</v>
      </c>
      <c r="K11" s="8">
        <f t="shared" si="5"/>
        <v>2.0118192260107598E-4</v>
      </c>
      <c r="L11" s="34">
        <f t="shared" si="6"/>
        <v>2.9809763537816446E-6</v>
      </c>
      <c r="M11" s="9"/>
    </row>
    <row r="12" spans="1:13" s="10" customFormat="1" x14ac:dyDescent="0.35">
      <c r="A12" s="6" t="s">
        <v>44</v>
      </c>
      <c r="B12" s="6" t="s">
        <v>45</v>
      </c>
      <c r="C12" s="39">
        <v>58.12</v>
      </c>
      <c r="D12" s="39">
        <v>35.22</v>
      </c>
      <c r="E12" s="39">
        <v>4.7</v>
      </c>
      <c r="F12" s="39">
        <f t="shared" si="0"/>
        <v>4.7000836531947616</v>
      </c>
      <c r="G12" s="8">
        <f t="shared" si="1"/>
        <v>8.0868610688141125E-4</v>
      </c>
      <c r="H12" s="8">
        <f t="shared" si="2"/>
        <v>7.3917759095312244E-2</v>
      </c>
      <c r="I12" s="13">
        <f t="shared" si="3"/>
        <v>2.603383475336897</v>
      </c>
      <c r="J12" s="8">
        <f t="shared" si="4"/>
        <v>0.54570917929811102</v>
      </c>
      <c r="K12" s="8">
        <f t="shared" si="5"/>
        <v>31.716617500806212</v>
      </c>
      <c r="L12" s="34">
        <f t="shared" si="6"/>
        <v>0.46995518071132469</v>
      </c>
      <c r="M12" s="9"/>
    </row>
    <row r="13" spans="1:13" s="10" customFormat="1" x14ac:dyDescent="0.35">
      <c r="A13" s="6" t="s">
        <v>46</v>
      </c>
      <c r="B13" s="6" t="s">
        <v>47</v>
      </c>
      <c r="C13" s="39">
        <v>58.12</v>
      </c>
      <c r="D13" s="39">
        <v>13.294</v>
      </c>
      <c r="E13" s="39">
        <v>1.7</v>
      </c>
      <c r="F13" s="39">
        <f t="shared" si="0"/>
        <v>1.7000302575385307</v>
      </c>
      <c r="G13" s="8">
        <f t="shared" si="1"/>
        <v>2.9250348546774446E-4</v>
      </c>
      <c r="H13" s="8">
        <f t="shared" si="2"/>
        <v>2.6736210736602296E-2</v>
      </c>
      <c r="I13" s="13">
        <f t="shared" si="3"/>
        <v>0.35543118553239095</v>
      </c>
      <c r="J13" s="8">
        <f t="shared" si="4"/>
        <v>7.4503837944479373E-2</v>
      </c>
      <c r="K13" s="8">
        <f t="shared" si="5"/>
        <v>4.330163061333141</v>
      </c>
      <c r="L13" s="34">
        <f t="shared" si="6"/>
        <v>6.4161399428756594E-2</v>
      </c>
      <c r="M13" s="9"/>
    </row>
    <row r="14" spans="1:13" s="10" customFormat="1" x14ac:dyDescent="0.35">
      <c r="A14" s="6" t="s">
        <v>48</v>
      </c>
      <c r="B14" s="6" t="s">
        <v>49</v>
      </c>
      <c r="C14" s="39">
        <v>72.150000000000006</v>
      </c>
      <c r="D14" s="39">
        <v>10.285</v>
      </c>
      <c r="E14" s="39">
        <v>3.9</v>
      </c>
      <c r="F14" s="39">
        <f t="shared" si="0"/>
        <v>3.9000694143530996</v>
      </c>
      <c r="G14" s="8">
        <f t="shared" si="1"/>
        <v>5.405501613795009E-4</v>
      </c>
      <c r="H14" s="8">
        <f t="shared" si="2"/>
        <v>4.9408857488436403E-2</v>
      </c>
      <c r="I14" s="13">
        <f t="shared" si="3"/>
        <v>0.50817009926856838</v>
      </c>
      <c r="J14" s="8">
        <f t="shared" si="4"/>
        <v>0.10652026120731356</v>
      </c>
      <c r="K14" s="8">
        <f t="shared" si="5"/>
        <v>7.6854368461076739</v>
      </c>
      <c r="L14" s="34">
        <f t="shared" si="6"/>
        <v>0.11387755525210705</v>
      </c>
      <c r="M14" s="9"/>
    </row>
    <row r="15" spans="1:13" s="10" customFormat="1" x14ac:dyDescent="0.35">
      <c r="A15" s="6" t="s">
        <v>50</v>
      </c>
      <c r="B15" s="6" t="s">
        <v>51</v>
      </c>
      <c r="C15" s="39">
        <v>72.150000000000006</v>
      </c>
      <c r="D15" s="39">
        <v>3.67</v>
      </c>
      <c r="E15" s="39">
        <v>7.9</v>
      </c>
      <c r="F15" s="39">
        <f t="shared" si="0"/>
        <v>7.9001406085614079</v>
      </c>
      <c r="G15" s="8">
        <f t="shared" si="1"/>
        <v>1.0949605833071943E-3</v>
      </c>
      <c r="H15" s="8">
        <f t="shared" si="2"/>
        <v>0.10008460875862761</v>
      </c>
      <c r="I15" s="13">
        <f t="shared" si="3"/>
        <v>0.36731051414416332</v>
      </c>
      <c r="J15" s="8">
        <f t="shared" si="4"/>
        <v>7.6993927755971303E-2</v>
      </c>
      <c r="K15" s="8">
        <f t="shared" si="5"/>
        <v>5.5551118875933296</v>
      </c>
      <c r="L15" s="34">
        <f t="shared" si="6"/>
        <v>8.2311854690658312E-2</v>
      </c>
      <c r="M15" s="9"/>
    </row>
    <row r="16" spans="1:13" s="10" customFormat="1" x14ac:dyDescent="0.35">
      <c r="A16" s="6" t="s">
        <v>52</v>
      </c>
      <c r="B16" s="6" t="s">
        <v>53</v>
      </c>
      <c r="C16" s="39">
        <v>86.18</v>
      </c>
      <c r="D16" s="39">
        <v>4.0940000000000003</v>
      </c>
      <c r="E16" s="39">
        <v>10.08</v>
      </c>
      <c r="F16" s="39">
        <f t="shared" si="0"/>
        <v>10.080179409404936</v>
      </c>
      <c r="G16" s="8">
        <f t="shared" si="1"/>
        <v>1.1696657472041001E-3</v>
      </c>
      <c r="H16" s="8">
        <f t="shared" si="2"/>
        <v>0.10691301629663057</v>
      </c>
      <c r="I16" s="13">
        <f t="shared" si="3"/>
        <v>0.4377018887184056</v>
      </c>
      <c r="J16" s="8">
        <f t="shared" si="4"/>
        <v>9.1749041481045832E-2</v>
      </c>
      <c r="K16" s="8">
        <f t="shared" si="5"/>
        <v>7.90693239483653</v>
      </c>
      <c r="L16" s="34">
        <f t="shared" si="6"/>
        <v>0.11715952504686772</v>
      </c>
      <c r="M16" s="9"/>
    </row>
    <row r="17" spans="1:13" s="10" customFormat="1" x14ac:dyDescent="0.35">
      <c r="A17" s="6" t="s">
        <v>52</v>
      </c>
      <c r="B17" s="6" t="s">
        <v>54</v>
      </c>
      <c r="C17" s="39">
        <v>100.2</v>
      </c>
      <c r="D17" s="39">
        <v>1.274</v>
      </c>
      <c r="E17" s="39">
        <v>7.21</v>
      </c>
      <c r="F17" s="39">
        <f t="shared" si="0"/>
        <v>7.2101283275604739</v>
      </c>
      <c r="G17" s="8">
        <f t="shared" si="1"/>
        <v>7.195736853852769E-4</v>
      </c>
      <c r="H17" s="8">
        <f t="shared" si="2"/>
        <v>6.5772459641667586E-2</v>
      </c>
      <c r="I17" s="13">
        <f t="shared" si="3"/>
        <v>8.37941135834845E-2</v>
      </c>
      <c r="J17" s="8">
        <f t="shared" si="4"/>
        <v>1.7564533764177243E-2</v>
      </c>
      <c r="K17" s="8">
        <f t="shared" si="5"/>
        <v>1.7599662831705598</v>
      </c>
      <c r="L17" s="34">
        <f t="shared" si="6"/>
        <v>2.6077978606395668E-2</v>
      </c>
      <c r="M17" s="9"/>
    </row>
    <row r="18" spans="1:13" s="10" customFormat="1" x14ac:dyDescent="0.35">
      <c r="A18" s="6" t="s">
        <v>52</v>
      </c>
      <c r="B18" s="6" t="s">
        <v>55</v>
      </c>
      <c r="C18" s="39">
        <v>114.23</v>
      </c>
      <c r="D18" s="39">
        <v>0.52200000000000002</v>
      </c>
      <c r="E18" s="39">
        <v>3.21</v>
      </c>
      <c r="F18" s="39">
        <f t="shared" si="0"/>
        <v>3.210057133352167</v>
      </c>
      <c r="G18" s="8">
        <f t="shared" si="1"/>
        <v>2.8101699495335439E-4</v>
      </c>
      <c r="H18" s="8">
        <f t="shared" si="2"/>
        <v>2.5686290833850975E-2</v>
      </c>
      <c r="I18" s="13">
        <f t="shared" si="3"/>
        <v>1.3408243815270209E-2</v>
      </c>
      <c r="J18" s="8">
        <f t="shared" si="4"/>
        <v>2.810573931031503E-3</v>
      </c>
      <c r="K18" s="8">
        <f t="shared" si="5"/>
        <v>0.3210518601417286</v>
      </c>
      <c r="L18" s="34">
        <f t="shared" si="6"/>
        <v>4.7571272361177147E-3</v>
      </c>
      <c r="M18" s="9"/>
    </row>
    <row r="19" spans="1:13" s="10" customFormat="1" x14ac:dyDescent="0.35">
      <c r="A19" s="6" t="s">
        <v>52</v>
      </c>
      <c r="B19" s="6" t="s">
        <v>56</v>
      </c>
      <c r="C19" s="39">
        <v>120.19</v>
      </c>
      <c r="D19" s="39">
        <v>3.9E-2</v>
      </c>
      <c r="E19" s="39">
        <v>7.29</v>
      </c>
      <c r="F19" s="39">
        <f t="shared" si="0"/>
        <v>7.2901297514446401</v>
      </c>
      <c r="G19" s="8">
        <f t="shared" si="1"/>
        <v>6.0655044108866296E-4</v>
      </c>
      <c r="H19" s="8">
        <f t="shared" si="2"/>
        <v>5.5441597180946642E-2</v>
      </c>
      <c r="I19" s="13">
        <f t="shared" si="3"/>
        <v>2.1622222900569191E-3</v>
      </c>
      <c r="J19" s="8">
        <f t="shared" si="4"/>
        <v>4.5323501610316933E-4</v>
      </c>
      <c r="K19" s="8">
        <f t="shared" si="5"/>
        <v>5.4474316585439921E-2</v>
      </c>
      <c r="L19" s="34">
        <f t="shared" si="6"/>
        <v>8.0716322585110416E-4</v>
      </c>
      <c r="M19" s="9"/>
    </row>
    <row r="20" spans="1:13" s="10" customFormat="1" x14ac:dyDescent="0.35">
      <c r="A20" s="6" t="s">
        <v>52</v>
      </c>
      <c r="B20" s="6" t="s">
        <v>57</v>
      </c>
      <c r="C20" s="39">
        <v>100.2</v>
      </c>
      <c r="D20" s="39">
        <v>0.88400000000000001</v>
      </c>
      <c r="E20" s="39">
        <v>34.78</v>
      </c>
      <c r="F20" s="39">
        <f t="shared" si="0"/>
        <v>34.780619033641237</v>
      </c>
      <c r="G20" s="8">
        <f t="shared" si="1"/>
        <v>3.4711196640360513E-3</v>
      </c>
      <c r="H20" s="8">
        <f t="shared" si="2"/>
        <v>0.31727685802180283</v>
      </c>
      <c r="I20" s="13">
        <f t="shared" si="3"/>
        <v>0.28047274249127369</v>
      </c>
      <c r="J20" s="8">
        <f t="shared" si="4"/>
        <v>5.8791396492442104E-2</v>
      </c>
      <c r="K20" s="8">
        <f t="shared" si="5"/>
        <v>5.8908979285426986</v>
      </c>
      <c r="L20" s="34">
        <f t="shared" si="6"/>
        <v>8.7287302956876783E-2</v>
      </c>
      <c r="M20" s="9"/>
    </row>
    <row r="21" spans="1:13" s="10" customFormat="1" x14ac:dyDescent="0.35">
      <c r="A21" s="6" t="s">
        <v>58</v>
      </c>
      <c r="B21" s="18" t="s">
        <v>59</v>
      </c>
      <c r="C21" s="17">
        <f>'o-DCB in Gasoline Composition'!K10</f>
        <v>147</v>
      </c>
      <c r="D21" s="33">
        <f>'o-DCB in Gasoline Composition'!M10</f>
        <v>2.9005081904500428E-2</v>
      </c>
      <c r="E21" s="35">
        <f>F21/100*37.43</f>
        <v>2.2017647058823528E-4</v>
      </c>
      <c r="F21" s="35">
        <f>'o-DCB in Gasoline Composition'!G10</f>
        <v>5.8823529411764701E-4</v>
      </c>
      <c r="G21" s="37">
        <f>F21/C21/100</f>
        <v>4.0016006402561019E-8</v>
      </c>
      <c r="H21" s="37">
        <f>G21/$G$23</f>
        <v>3.6576534406256764E-6</v>
      </c>
      <c r="I21" s="37">
        <f>H21*D21</f>
        <v>1.0609053762362554E-7</v>
      </c>
      <c r="J21" s="37">
        <f>I21/$I$23</f>
        <v>2.2238206843650675E-8</v>
      </c>
      <c r="K21" s="37">
        <f>J21*C21</f>
        <v>3.2690164060166492E-6</v>
      </c>
      <c r="L21" s="38">
        <f>K21/$K$23</f>
        <v>4.8438052885014874E-8</v>
      </c>
      <c r="M21" s="9"/>
    </row>
    <row r="22" spans="1:13" s="10" customFormat="1" x14ac:dyDescent="0.35">
      <c r="A22" s="6"/>
      <c r="B22" s="6"/>
      <c r="C22" s="44"/>
      <c r="D22" s="44"/>
      <c r="E22" s="6"/>
      <c r="F22" s="11"/>
      <c r="G22" s="12" t="s">
        <v>60</v>
      </c>
      <c r="H22" s="13"/>
      <c r="I22" s="12" t="s">
        <v>61</v>
      </c>
      <c r="J22" s="13"/>
      <c r="K22" s="12" t="s">
        <v>62</v>
      </c>
      <c r="L22" s="6"/>
      <c r="M22" s="9"/>
    </row>
    <row r="23" spans="1:13" s="10" customFormat="1" x14ac:dyDescent="0.35">
      <c r="A23" s="6"/>
      <c r="B23" s="13" t="s">
        <v>63</v>
      </c>
      <c r="C23" s="43"/>
      <c r="D23" s="43"/>
      <c r="E23" s="40">
        <f t="shared" ref="E23:L23" si="7">SUM(E4:E21)</f>
        <v>99.998220176470596</v>
      </c>
      <c r="F23" s="14">
        <f t="shared" si="7"/>
        <v>100.0003680549047</v>
      </c>
      <c r="G23" s="15">
        <f t="shared" si="7"/>
        <v>1.0940349339306432E-2</v>
      </c>
      <c r="H23" s="7">
        <f t="shared" si="7"/>
        <v>1</v>
      </c>
      <c r="I23" s="16">
        <f t="shared" si="7"/>
        <v>4.7706426318233435</v>
      </c>
      <c r="J23" s="7">
        <f t="shared" si="7"/>
        <v>1.0000000000000002</v>
      </c>
      <c r="K23" s="16">
        <f t="shared" si="7"/>
        <v>67.488600621020723</v>
      </c>
      <c r="L23" s="7">
        <f t="shared" si="7"/>
        <v>1</v>
      </c>
      <c r="M23" s="9"/>
    </row>
  </sheetData>
  <sheetProtection sheet="1" objects="1" scenarios="1" formatCells="0" formatColumns="0" formatRows="0"/>
  <mergeCells count="4">
    <mergeCell ref="C23:D23"/>
    <mergeCell ref="C22:D22"/>
    <mergeCell ref="A1:A3"/>
    <mergeCell ref="B1:B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08BF-02EF-49C5-A29E-9A4B7E584D22}">
  <dimension ref="A1:M23"/>
  <sheetViews>
    <sheetView topLeftCell="A7" workbookViewId="0">
      <selection activeCell="A7" sqref="A1:XFD1048576"/>
    </sheetView>
  </sheetViews>
  <sheetFormatPr defaultRowHeight="14.5" x14ac:dyDescent="0.35"/>
  <cols>
    <col min="1" max="1" width="13.81640625" style="1" customWidth="1"/>
    <col min="2" max="2" width="28" style="1" customWidth="1"/>
    <col min="3" max="13" width="13.81640625" style="1" customWidth="1"/>
  </cols>
  <sheetData>
    <row r="1" spans="1:13" ht="28" x14ac:dyDescent="0.35">
      <c r="A1" s="45" t="s">
        <v>0</v>
      </c>
      <c r="B1" s="45" t="s">
        <v>1</v>
      </c>
      <c r="C1" s="3"/>
      <c r="D1" s="3"/>
      <c r="E1" s="4" t="s">
        <v>2</v>
      </c>
      <c r="F1" s="4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</row>
    <row r="2" spans="1:13" x14ac:dyDescent="0.35">
      <c r="A2" s="46"/>
      <c r="B2" s="46"/>
      <c r="C2" s="2" t="s">
        <v>10</v>
      </c>
      <c r="D2" s="2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4" t="s">
        <v>18</v>
      </c>
    </row>
    <row r="3" spans="1:13" ht="56" x14ac:dyDescent="0.35">
      <c r="A3" s="47"/>
      <c r="B3" s="47"/>
      <c r="C3" s="2" t="s">
        <v>19</v>
      </c>
      <c r="D3" s="2" t="s">
        <v>20</v>
      </c>
      <c r="E3" s="5" t="s">
        <v>21</v>
      </c>
      <c r="F3" s="5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5" t="s">
        <v>27</v>
      </c>
    </row>
    <row r="4" spans="1:13" s="10" customFormat="1" x14ac:dyDescent="0.35">
      <c r="A4" s="6" t="s">
        <v>28</v>
      </c>
      <c r="B4" s="6" t="s">
        <v>29</v>
      </c>
      <c r="C4" s="39">
        <v>78.11</v>
      </c>
      <c r="D4" s="39">
        <v>1.84</v>
      </c>
      <c r="E4" s="39">
        <v>0.8</v>
      </c>
      <c r="F4" s="39">
        <f>E4/$E$23*100</f>
        <v>0.80000132157081061</v>
      </c>
      <c r="G4" s="8">
        <f>F4/C4/100</f>
        <v>1.0241983376914744E-4</v>
      </c>
      <c r="H4" s="8">
        <f>G4/$G$23</f>
        <v>9.3615603226123254E-3</v>
      </c>
      <c r="I4" s="13">
        <f>H4*D4</f>
        <v>1.722527099360668E-2</v>
      </c>
      <c r="J4" s="8">
        <f>I4/$I$23</f>
        <v>3.6107777404682582E-3</v>
      </c>
      <c r="K4" s="8">
        <f>J4*C4</f>
        <v>0.28203784930797565</v>
      </c>
      <c r="L4" s="34">
        <f>K4/$K$23</f>
        <v>4.1790434610167399E-3</v>
      </c>
      <c r="M4" s="9"/>
    </row>
    <row r="5" spans="1:13" s="10" customFormat="1" x14ac:dyDescent="0.35">
      <c r="A5" s="6" t="s">
        <v>30</v>
      </c>
      <c r="B5" s="6" t="s">
        <v>31</v>
      </c>
      <c r="C5" s="39">
        <v>86.18</v>
      </c>
      <c r="D5" s="39">
        <v>2.9279999999999999</v>
      </c>
      <c r="E5" s="39">
        <v>1.36</v>
      </c>
      <c r="F5" s="39">
        <f t="shared" ref="F5:F20" si="0">E5/$E$23*100</f>
        <v>1.3600022466703781</v>
      </c>
      <c r="G5" s="8">
        <f t="shared" ref="G5:G20" si="1">F5/C5/100</f>
        <v>1.5780949717688304E-4</v>
      </c>
      <c r="H5" s="8">
        <f t="shared" ref="H5:H20" si="2">G5/$G$23</f>
        <v>1.4424385130641943E-2</v>
      </c>
      <c r="I5" s="13">
        <f t="shared" ref="I5:I20" si="3">H5*D5</f>
        <v>4.2234599662519606E-2</v>
      </c>
      <c r="J5" s="8">
        <f t="shared" ref="J5:J20" si="4">I5/$I$23</f>
        <v>8.8532570776747553E-3</v>
      </c>
      <c r="K5" s="8">
        <f t="shared" ref="K5:K20" si="5">J5*C5</f>
        <v>0.76297369495401046</v>
      </c>
      <c r="L5" s="34">
        <f t="shared" ref="L5:L20" si="6">K5/$K$23</f>
        <v>1.1305221049759196E-2</v>
      </c>
      <c r="M5" s="9"/>
    </row>
    <row r="6" spans="1:13" s="10" customFormat="1" x14ac:dyDescent="0.35">
      <c r="A6" s="6" t="s">
        <v>32</v>
      </c>
      <c r="B6" s="6" t="s">
        <v>33</v>
      </c>
      <c r="C6" s="39">
        <v>92.14</v>
      </c>
      <c r="D6" s="39">
        <v>0.55000000000000004</v>
      </c>
      <c r="E6" s="39">
        <v>7</v>
      </c>
      <c r="F6" s="39">
        <f t="shared" si="0"/>
        <v>7.000011563744593</v>
      </c>
      <c r="G6" s="8">
        <f t="shared" si="1"/>
        <v>7.5971473450668473E-4</v>
      </c>
      <c r="H6" s="8">
        <f t="shared" si="2"/>
        <v>6.9440801193764112E-2</v>
      </c>
      <c r="I6" s="13">
        <f t="shared" si="3"/>
        <v>3.8192440656570265E-2</v>
      </c>
      <c r="J6" s="8">
        <f t="shared" si="4"/>
        <v>8.0059358501868173E-3</v>
      </c>
      <c r="K6" s="8">
        <f t="shared" si="5"/>
        <v>0.73766692923621335</v>
      </c>
      <c r="L6" s="34">
        <f t="shared" si="6"/>
        <v>1.0930242747903836E-2</v>
      </c>
      <c r="M6" s="9"/>
    </row>
    <row r="7" spans="1:13" s="10" customFormat="1" x14ac:dyDescent="0.35">
      <c r="A7" s="6" t="s">
        <v>34</v>
      </c>
      <c r="B7" s="6" t="s">
        <v>35</v>
      </c>
      <c r="C7" s="39">
        <v>106.14</v>
      </c>
      <c r="D7" s="39">
        <v>0.16900000000000001</v>
      </c>
      <c r="E7" s="39">
        <v>7.31</v>
      </c>
      <c r="F7" s="39">
        <f t="shared" si="0"/>
        <v>7.3100120758532814</v>
      </c>
      <c r="G7" s="8">
        <f t="shared" si="1"/>
        <v>6.8871415826769191E-4</v>
      </c>
      <c r="H7" s="8">
        <f t="shared" si="2"/>
        <v>6.2951079887442377E-2</v>
      </c>
      <c r="I7" s="13">
        <f t="shared" si="3"/>
        <v>1.0638732500977762E-2</v>
      </c>
      <c r="J7" s="8">
        <f t="shared" si="4"/>
        <v>2.2301012573668335E-3</v>
      </c>
      <c r="K7" s="8">
        <f t="shared" si="5"/>
        <v>0.23670294745691572</v>
      </c>
      <c r="L7" s="34">
        <f t="shared" si="6"/>
        <v>3.507301970995563E-3</v>
      </c>
      <c r="M7" s="9"/>
    </row>
    <row r="8" spans="1:13" s="10" customFormat="1" x14ac:dyDescent="0.35">
      <c r="A8" s="6" t="s">
        <v>36</v>
      </c>
      <c r="B8" s="6" t="s">
        <v>37</v>
      </c>
      <c r="C8" s="39">
        <v>106.17</v>
      </c>
      <c r="D8" s="39">
        <v>0.184</v>
      </c>
      <c r="E8" s="39">
        <v>1.26</v>
      </c>
      <c r="F8" s="39">
        <f t="shared" si="0"/>
        <v>1.2600020814740267</v>
      </c>
      <c r="G8" s="8">
        <f t="shared" si="1"/>
        <v>1.1867778859131832E-4</v>
      </c>
      <c r="H8" s="8">
        <f t="shared" si="2"/>
        <v>1.0847598907024738E-2</v>
      </c>
      <c r="I8" s="13">
        <f t="shared" si="3"/>
        <v>1.9959581988925517E-3</v>
      </c>
      <c r="J8" s="8">
        <f t="shared" si="4"/>
        <v>4.1839466201380938E-4</v>
      </c>
      <c r="K8" s="8">
        <f t="shared" si="5"/>
        <v>4.4420961266006143E-2</v>
      </c>
      <c r="L8" s="34">
        <f t="shared" si="6"/>
        <v>6.5819934511013615E-4</v>
      </c>
      <c r="M8" s="9"/>
    </row>
    <row r="9" spans="1:13" s="10" customFormat="1" x14ac:dyDescent="0.35">
      <c r="A9" s="6" t="s">
        <v>38</v>
      </c>
      <c r="B9" s="6" t="s">
        <v>39</v>
      </c>
      <c r="C9" s="39">
        <v>114.23</v>
      </c>
      <c r="D9" s="39">
        <v>0.95399999999999996</v>
      </c>
      <c r="E9" s="39">
        <v>1.0980000000000001</v>
      </c>
      <c r="F9" s="39">
        <f t="shared" si="0"/>
        <v>1.0980018138559378</v>
      </c>
      <c r="G9" s="8">
        <f t="shared" si="1"/>
        <v>9.612201819626524E-5</v>
      </c>
      <c r="H9" s="8">
        <f t="shared" si="2"/>
        <v>8.7859161508094981E-3</v>
      </c>
      <c r="I9" s="13">
        <f t="shared" si="3"/>
        <v>8.38176400787226E-3</v>
      </c>
      <c r="J9" s="8">
        <f t="shared" si="4"/>
        <v>1.7569933684477993E-3</v>
      </c>
      <c r="K9" s="8">
        <f t="shared" si="5"/>
        <v>0.20070135247779211</v>
      </c>
      <c r="L9" s="34">
        <f t="shared" si="6"/>
        <v>2.9738550224642298E-3</v>
      </c>
      <c r="M9" s="9"/>
    </row>
    <row r="10" spans="1:13" s="10" customFormat="1" x14ac:dyDescent="0.35">
      <c r="A10" s="6" t="s">
        <v>40</v>
      </c>
      <c r="B10" s="6" t="s">
        <v>41</v>
      </c>
      <c r="C10" s="39">
        <v>120.19</v>
      </c>
      <c r="D10" s="39">
        <v>8.8999999999999996E-2</v>
      </c>
      <c r="E10" s="39">
        <v>0.19</v>
      </c>
      <c r="F10" s="39">
        <f t="shared" si="0"/>
        <v>0.19000031387306751</v>
      </c>
      <c r="G10" s="8">
        <f t="shared" si="1"/>
        <v>1.5808329634168192E-5</v>
      </c>
      <c r="H10" s="8">
        <f t="shared" si="2"/>
        <v>1.4449411410252229E-3</v>
      </c>
      <c r="I10" s="13">
        <f t="shared" si="3"/>
        <v>1.2859976155124483E-4</v>
      </c>
      <c r="J10" s="8">
        <f t="shared" si="4"/>
        <v>2.695720471457933E-5</v>
      </c>
      <c r="K10" s="8">
        <f t="shared" si="5"/>
        <v>3.2399864346452896E-3</v>
      </c>
      <c r="L10" s="34">
        <f t="shared" si="6"/>
        <v>4.8007897368065926E-5</v>
      </c>
      <c r="M10" s="9"/>
    </row>
    <row r="11" spans="1:13" s="10" customFormat="1" x14ac:dyDescent="0.35">
      <c r="A11" s="6" t="s">
        <v>42</v>
      </c>
      <c r="B11" s="6" t="s">
        <v>43</v>
      </c>
      <c r="C11" s="39">
        <v>128.16999999999999</v>
      </c>
      <c r="D11" s="39">
        <v>5.0000000000000001E-3</v>
      </c>
      <c r="E11" s="39">
        <v>0.21</v>
      </c>
      <c r="F11" s="39">
        <f t="shared" si="0"/>
        <v>0.21000034691233777</v>
      </c>
      <c r="G11" s="8">
        <f t="shared" si="1"/>
        <v>1.6384516416660514E-5</v>
      </c>
      <c r="H11" s="8">
        <f t="shared" si="2"/>
        <v>1.4976067930077457E-3</v>
      </c>
      <c r="I11" s="13">
        <f t="shared" si="3"/>
        <v>7.4880339650387285E-6</v>
      </c>
      <c r="J11" s="8">
        <f t="shared" si="4"/>
        <v>1.5696488241530354E-6</v>
      </c>
      <c r="K11" s="8">
        <f t="shared" si="5"/>
        <v>2.0118188979169452E-4</v>
      </c>
      <c r="L11" s="34">
        <f t="shared" si="6"/>
        <v>2.9809752948828636E-6</v>
      </c>
      <c r="M11" s="9"/>
    </row>
    <row r="12" spans="1:13" s="10" customFormat="1" x14ac:dyDescent="0.35">
      <c r="A12" s="6" t="s">
        <v>44</v>
      </c>
      <c r="B12" s="6" t="s">
        <v>45</v>
      </c>
      <c r="C12" s="39">
        <v>58.12</v>
      </c>
      <c r="D12" s="39">
        <v>35.22</v>
      </c>
      <c r="E12" s="39">
        <v>4.7</v>
      </c>
      <c r="F12" s="39">
        <f t="shared" si="0"/>
        <v>4.7000077642285119</v>
      </c>
      <c r="G12" s="8">
        <f t="shared" si="1"/>
        <v>8.0867304959196691E-4</v>
      </c>
      <c r="H12" s="8">
        <f t="shared" si="2"/>
        <v>7.3915776431445021E-2</v>
      </c>
      <c r="I12" s="13">
        <f t="shared" si="3"/>
        <v>2.6033136459154935</v>
      </c>
      <c r="J12" s="8">
        <f t="shared" si="4"/>
        <v>0.54570909030213932</v>
      </c>
      <c r="K12" s="8">
        <f t="shared" si="5"/>
        <v>31.716612328360338</v>
      </c>
      <c r="L12" s="34">
        <f t="shared" si="6"/>
        <v>0.46995501377441889</v>
      </c>
      <c r="M12" s="9"/>
    </row>
    <row r="13" spans="1:13" s="10" customFormat="1" x14ac:dyDescent="0.35">
      <c r="A13" s="6" t="s">
        <v>46</v>
      </c>
      <c r="B13" s="6" t="s">
        <v>47</v>
      </c>
      <c r="C13" s="39">
        <v>58.12</v>
      </c>
      <c r="D13" s="39">
        <v>13.294</v>
      </c>
      <c r="E13" s="39">
        <v>1.7</v>
      </c>
      <c r="F13" s="39">
        <f t="shared" si="0"/>
        <v>1.7000028083379723</v>
      </c>
      <c r="G13" s="8">
        <f t="shared" si="1"/>
        <v>2.9249876261837099E-4</v>
      </c>
      <c r="H13" s="8">
        <f t="shared" si="2"/>
        <v>2.6735493602863092E-2</v>
      </c>
      <c r="I13" s="13">
        <f t="shared" si="3"/>
        <v>0.35542165195646197</v>
      </c>
      <c r="J13" s="8">
        <f t="shared" si="4"/>
        <v>7.4503825794158832E-2</v>
      </c>
      <c r="K13" s="8">
        <f t="shared" si="5"/>
        <v>4.3301623551565109</v>
      </c>
      <c r="L13" s="34">
        <f t="shared" si="6"/>
        <v>6.4161376637422593E-2</v>
      </c>
      <c r="M13" s="9"/>
    </row>
    <row r="14" spans="1:13" s="10" customFormat="1" x14ac:dyDescent="0.35">
      <c r="A14" s="6" t="s">
        <v>48</v>
      </c>
      <c r="B14" s="6" t="s">
        <v>49</v>
      </c>
      <c r="C14" s="39">
        <v>72.150000000000006</v>
      </c>
      <c r="D14" s="39">
        <v>10.285</v>
      </c>
      <c r="E14" s="39">
        <v>3.9</v>
      </c>
      <c r="F14" s="39">
        <f t="shared" si="0"/>
        <v>3.9000064426577019</v>
      </c>
      <c r="G14" s="8">
        <f t="shared" si="1"/>
        <v>5.4054143349379095E-4</v>
      </c>
      <c r="H14" s="8">
        <f t="shared" si="2"/>
        <v>4.9407532216165444E-2</v>
      </c>
      <c r="I14" s="13">
        <f t="shared" si="3"/>
        <v>0.5081564688432616</v>
      </c>
      <c r="J14" s="8">
        <f t="shared" si="4"/>
        <v>0.10652024383565396</v>
      </c>
      <c r="K14" s="8">
        <f t="shared" si="5"/>
        <v>7.6854355927424338</v>
      </c>
      <c r="L14" s="34">
        <f t="shared" si="6"/>
        <v>0.11387751480066095</v>
      </c>
      <c r="M14" s="9"/>
    </row>
    <row r="15" spans="1:13" s="10" customFormat="1" x14ac:dyDescent="0.35">
      <c r="A15" s="6" t="s">
        <v>50</v>
      </c>
      <c r="B15" s="6" t="s">
        <v>51</v>
      </c>
      <c r="C15" s="39">
        <v>72.150000000000006</v>
      </c>
      <c r="D15" s="39">
        <v>3.67</v>
      </c>
      <c r="E15" s="39">
        <v>7.9</v>
      </c>
      <c r="F15" s="39">
        <f t="shared" si="0"/>
        <v>7.9000130505117543</v>
      </c>
      <c r="G15" s="8">
        <f t="shared" si="1"/>
        <v>1.0949429037438328E-3</v>
      </c>
      <c r="H15" s="8">
        <f t="shared" si="2"/>
        <v>0.10008192423274538</v>
      </c>
      <c r="I15" s="13">
        <f t="shared" si="3"/>
        <v>0.36730066193417554</v>
      </c>
      <c r="J15" s="8">
        <f t="shared" si="4"/>
        <v>7.6993915199559101E-2</v>
      </c>
      <c r="K15" s="8">
        <f t="shared" si="5"/>
        <v>5.5551109816481894</v>
      </c>
      <c r="L15" s="34">
        <f t="shared" si="6"/>
        <v>8.2311825451941767E-2</v>
      </c>
      <c r="M15" s="9"/>
    </row>
    <row r="16" spans="1:13" s="10" customFormat="1" x14ac:dyDescent="0.35">
      <c r="A16" s="6" t="s">
        <v>52</v>
      </c>
      <c r="B16" s="6" t="s">
        <v>53</v>
      </c>
      <c r="C16" s="39">
        <v>86.18</v>
      </c>
      <c r="D16" s="39">
        <v>4.0940000000000003</v>
      </c>
      <c r="E16" s="39">
        <v>10.08</v>
      </c>
      <c r="F16" s="39">
        <f t="shared" si="0"/>
        <v>10.080016651792214</v>
      </c>
      <c r="G16" s="8">
        <f t="shared" si="1"/>
        <v>1.1696468614286624E-3</v>
      </c>
      <c r="H16" s="8">
        <f t="shared" si="2"/>
        <v>0.10691014861534616</v>
      </c>
      <c r="I16" s="13">
        <f t="shared" si="3"/>
        <v>0.43769014843122722</v>
      </c>
      <c r="J16" s="8">
        <f t="shared" si="4"/>
        <v>9.1749026518323229E-2</v>
      </c>
      <c r="K16" s="8">
        <f t="shared" si="5"/>
        <v>7.9069311053490967</v>
      </c>
      <c r="L16" s="34">
        <f t="shared" si="6"/>
        <v>0.11715948342960429</v>
      </c>
      <c r="M16" s="9"/>
    </row>
    <row r="17" spans="1:13" s="10" customFormat="1" x14ac:dyDescent="0.35">
      <c r="A17" s="6" t="s">
        <v>52</v>
      </c>
      <c r="B17" s="6" t="s">
        <v>54</v>
      </c>
      <c r="C17" s="39">
        <v>100.2</v>
      </c>
      <c r="D17" s="39">
        <v>1.274</v>
      </c>
      <c r="E17" s="39">
        <v>7.21</v>
      </c>
      <c r="F17" s="39">
        <f t="shared" si="0"/>
        <v>7.21001191065693</v>
      </c>
      <c r="G17" s="8">
        <f t="shared" si="1"/>
        <v>7.1956206693182942E-4</v>
      </c>
      <c r="H17" s="8">
        <f t="shared" si="2"/>
        <v>6.5770695455621045E-2</v>
      </c>
      <c r="I17" s="13">
        <f t="shared" si="3"/>
        <v>8.3791866010461208E-2</v>
      </c>
      <c r="J17" s="8">
        <f t="shared" si="4"/>
        <v>1.7564530899697766E-2</v>
      </c>
      <c r="K17" s="8">
        <f t="shared" si="5"/>
        <v>1.7599659961497163</v>
      </c>
      <c r="L17" s="34">
        <f t="shared" si="6"/>
        <v>2.6077969343007948E-2</v>
      </c>
      <c r="M17" s="9"/>
    </row>
    <row r="18" spans="1:13" s="10" customFormat="1" x14ac:dyDescent="0.35">
      <c r="A18" s="6" t="s">
        <v>52</v>
      </c>
      <c r="B18" s="6" t="s">
        <v>55</v>
      </c>
      <c r="C18" s="39">
        <v>114.23</v>
      </c>
      <c r="D18" s="39">
        <v>0.52200000000000002</v>
      </c>
      <c r="E18" s="39">
        <v>3.21</v>
      </c>
      <c r="F18" s="39">
        <f t="shared" si="0"/>
        <v>3.2100053028028777</v>
      </c>
      <c r="G18" s="8">
        <f t="shared" si="1"/>
        <v>2.8101245756831632E-4</v>
      </c>
      <c r="H18" s="8">
        <f t="shared" si="2"/>
        <v>2.5685601861656176E-2</v>
      </c>
      <c r="I18" s="13">
        <f t="shared" si="3"/>
        <v>1.3407884171784524E-2</v>
      </c>
      <c r="J18" s="8">
        <f t="shared" si="4"/>
        <v>2.8105734726742554E-3</v>
      </c>
      <c r="K18" s="8">
        <f t="shared" si="5"/>
        <v>0.32105180778358022</v>
      </c>
      <c r="L18" s="34">
        <f t="shared" si="6"/>
        <v>4.7571255462967857E-3</v>
      </c>
      <c r="M18" s="9"/>
    </row>
    <row r="19" spans="1:13" s="10" customFormat="1" x14ac:dyDescent="0.35">
      <c r="A19" s="6" t="s">
        <v>52</v>
      </c>
      <c r="B19" s="6" t="s">
        <v>56</v>
      </c>
      <c r="C19" s="39">
        <v>120.19</v>
      </c>
      <c r="D19" s="39">
        <v>3.9E-2</v>
      </c>
      <c r="E19" s="39">
        <v>7.29</v>
      </c>
      <c r="F19" s="39">
        <f t="shared" si="0"/>
        <v>7.2900120428140118</v>
      </c>
      <c r="G19" s="8">
        <f t="shared" si="1"/>
        <v>6.0654064754255856E-4</v>
      </c>
      <c r="H19" s="8">
        <f t="shared" si="2"/>
        <v>5.5440110095125658E-2</v>
      </c>
      <c r="I19" s="13">
        <f t="shared" si="3"/>
        <v>2.1621642937099009E-3</v>
      </c>
      <c r="J19" s="8">
        <f t="shared" si="4"/>
        <v>4.5323494218817568E-4</v>
      </c>
      <c r="K19" s="8">
        <f t="shared" si="5"/>
        <v>5.4474307701596836E-2</v>
      </c>
      <c r="L19" s="34">
        <f t="shared" si="6"/>
        <v>8.0716293913156868E-4</v>
      </c>
      <c r="M19" s="9"/>
    </row>
    <row r="20" spans="1:13" s="10" customFormat="1" x14ac:dyDescent="0.35">
      <c r="A20" s="6" t="s">
        <v>52</v>
      </c>
      <c r="B20" s="6" t="s">
        <v>57</v>
      </c>
      <c r="C20" s="39">
        <v>100.2</v>
      </c>
      <c r="D20" s="39">
        <v>0.88400000000000001</v>
      </c>
      <c r="E20" s="39">
        <v>34.78</v>
      </c>
      <c r="F20" s="39">
        <f t="shared" si="0"/>
        <v>34.780057455290994</v>
      </c>
      <c r="G20" s="8">
        <f t="shared" si="1"/>
        <v>3.4710636182925143E-3</v>
      </c>
      <c r="H20" s="8">
        <f t="shared" si="2"/>
        <v>0.31726834784278779</v>
      </c>
      <c r="I20" s="13">
        <f t="shared" si="3"/>
        <v>0.28046521949302439</v>
      </c>
      <c r="J20" s="8">
        <f t="shared" si="4"/>
        <v>5.8791386904556035E-2</v>
      </c>
      <c r="K20" s="8">
        <f t="shared" si="5"/>
        <v>5.8908969678365146</v>
      </c>
      <c r="L20" s="34">
        <f t="shared" si="6"/>
        <v>8.7287271950787615E-2</v>
      </c>
      <c r="M20" s="9"/>
    </row>
    <row r="21" spans="1:13" s="10" customFormat="1" x14ac:dyDescent="0.35">
      <c r="A21" s="6" t="s">
        <v>58</v>
      </c>
      <c r="B21" s="18" t="s">
        <v>59</v>
      </c>
      <c r="C21" s="17">
        <f>'o-DCB in Gasoline Composition'!K10</f>
        <v>147</v>
      </c>
      <c r="D21" s="33">
        <f>'o-DCB in Gasoline Composition'!M10</f>
        <v>2.9005081904500428E-2</v>
      </c>
      <c r="E21" s="35">
        <f>F21/100*37.43</f>
        <v>1.8348039215686273E-3</v>
      </c>
      <c r="F21" s="35">
        <f>'o-DCB in Gasoline Composition'!H10</f>
        <v>4.9019607843137254E-3</v>
      </c>
      <c r="G21" s="37">
        <f>F21/C21/100</f>
        <v>3.3346672002134184E-7</v>
      </c>
      <c r="H21" s="37">
        <f>G21/$G$23</f>
        <v>3.0480119916029939E-5</v>
      </c>
      <c r="I21" s="37">
        <f>H21*D21</f>
        <v>8.8407837462344308E-7</v>
      </c>
      <c r="J21" s="37">
        <f>I21/$I$23</f>
        <v>1.8532135239582035E-7</v>
      </c>
      <c r="K21" s="37">
        <f>J21*C21</f>
        <v>2.7242238802185591E-5</v>
      </c>
      <c r="L21" s="38">
        <f>K21/$K$23</f>
        <v>4.0365681488874825E-7</v>
      </c>
      <c r="M21" s="9"/>
    </row>
    <row r="22" spans="1:13" s="10" customFormat="1" x14ac:dyDescent="0.35">
      <c r="A22" s="6"/>
      <c r="B22" s="6"/>
      <c r="C22" s="44"/>
      <c r="D22" s="44"/>
      <c r="E22" s="6"/>
      <c r="F22" s="11"/>
      <c r="G22" s="12" t="s">
        <v>60</v>
      </c>
      <c r="H22" s="13"/>
      <c r="I22" s="12" t="s">
        <v>61</v>
      </c>
      <c r="J22" s="13"/>
      <c r="K22" s="12" t="s">
        <v>62</v>
      </c>
      <c r="L22" s="6"/>
      <c r="M22" s="9"/>
    </row>
    <row r="23" spans="1:13" s="10" customFormat="1" x14ac:dyDescent="0.35">
      <c r="A23" s="6"/>
      <c r="B23" s="13" t="s">
        <v>63</v>
      </c>
      <c r="C23" s="43"/>
      <c r="D23" s="43"/>
      <c r="E23" s="40">
        <f t="shared" ref="E23:L23" si="7">SUM(E4:E21)</f>
        <v>99.999834803921573</v>
      </c>
      <c r="F23" s="14">
        <f t="shared" si="7"/>
        <v>100.00306715383172</v>
      </c>
      <c r="G23" s="15">
        <f t="shared" si="7"/>
        <v>1.0940466144490686E-2</v>
      </c>
      <c r="H23" s="7">
        <f t="shared" si="7"/>
        <v>0.99999999999999978</v>
      </c>
      <c r="I23" s="16">
        <f t="shared" si="7"/>
        <v>4.7705154489439296</v>
      </c>
      <c r="J23" s="7">
        <f t="shared" si="7"/>
        <v>1</v>
      </c>
      <c r="K23" s="16">
        <f t="shared" si="7"/>
        <v>67.48861358799013</v>
      </c>
      <c r="L23" s="7">
        <f t="shared" si="7"/>
        <v>1</v>
      </c>
      <c r="M23" s="9"/>
    </row>
  </sheetData>
  <sheetProtection sheet="1" objects="1" scenarios="1" formatCells="0" formatColumns="0" formatRows="0"/>
  <mergeCells count="4">
    <mergeCell ref="C22:D22"/>
    <mergeCell ref="C23:D23"/>
    <mergeCell ref="A1:A3"/>
    <mergeCell ref="B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A8D3-2D88-448A-A59C-B4153455B91A}">
  <dimension ref="B2:P14"/>
  <sheetViews>
    <sheetView workbookViewId="0">
      <selection sqref="A1:XFD1048576"/>
    </sheetView>
  </sheetViews>
  <sheetFormatPr defaultRowHeight="14.5" x14ac:dyDescent="0.35"/>
  <cols>
    <col min="2" max="2" width="35.81640625" bestFit="1" customWidth="1"/>
    <col min="3" max="3" width="31.1796875" customWidth="1"/>
    <col min="4" max="4" width="22.81640625" customWidth="1"/>
    <col min="5" max="8" width="17.7265625" customWidth="1"/>
    <col min="9" max="12" width="18.26953125" customWidth="1"/>
    <col min="14" max="14" width="42.54296875" customWidth="1"/>
    <col min="15" max="15" width="67.1796875" customWidth="1"/>
    <col min="16" max="18" width="19.7265625" customWidth="1"/>
    <col min="19" max="19" width="49.26953125" customWidth="1"/>
    <col min="20" max="20" width="54" bestFit="1" customWidth="1"/>
  </cols>
  <sheetData>
    <row r="2" spans="2:16" x14ac:dyDescent="0.35">
      <c r="B2" s="42" t="s">
        <v>64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27"/>
      <c r="N2" s="27"/>
      <c r="O2" s="27"/>
    </row>
    <row r="3" spans="2:16" x14ac:dyDescent="0.35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27"/>
      <c r="N3" s="27"/>
      <c r="O3" s="27"/>
    </row>
    <row r="4" spans="2:16" x14ac:dyDescent="0.3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2:16" x14ac:dyDescent="0.35">
      <c r="B5" s="19" t="s">
        <v>65</v>
      </c>
      <c r="C5" s="19" t="s">
        <v>66</v>
      </c>
      <c r="D5" s="19" t="s">
        <v>67</v>
      </c>
      <c r="E5" s="19" t="s">
        <v>68</v>
      </c>
      <c r="I5" s="27"/>
      <c r="J5" s="27"/>
      <c r="K5" s="27"/>
      <c r="L5" s="27"/>
      <c r="M5" s="27"/>
      <c r="N5" s="27"/>
      <c r="O5" s="27"/>
    </row>
    <row r="6" spans="2:16" x14ac:dyDescent="0.35">
      <c r="B6" s="20" t="s">
        <v>69</v>
      </c>
      <c r="C6" s="20" t="s">
        <v>70</v>
      </c>
      <c r="D6" s="28">
        <f>1/51</f>
        <v>1.9607843137254902E-2</v>
      </c>
      <c r="E6" s="41" t="s">
        <v>71</v>
      </c>
      <c r="I6" s="27"/>
      <c r="J6" s="27"/>
      <c r="K6" s="27"/>
      <c r="L6" s="27"/>
      <c r="M6" s="27"/>
      <c r="N6" s="27"/>
      <c r="O6" s="27"/>
    </row>
    <row r="7" spans="2:16" ht="29" x14ac:dyDescent="0.35">
      <c r="B7" s="20" t="s">
        <v>72</v>
      </c>
      <c r="C7" s="29" t="s">
        <v>73</v>
      </c>
      <c r="D7" s="28">
        <f>D6*0.25</f>
        <v>4.9019607843137254E-3</v>
      </c>
      <c r="E7" s="24" t="s">
        <v>74</v>
      </c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2:16" ht="43.5" x14ac:dyDescent="0.35">
      <c r="B9" s="19" t="s">
        <v>75</v>
      </c>
      <c r="C9" s="19" t="s">
        <v>76</v>
      </c>
      <c r="D9" s="19" t="s">
        <v>77</v>
      </c>
      <c r="E9" s="19" t="s">
        <v>78</v>
      </c>
      <c r="F9" s="19" t="s">
        <v>79</v>
      </c>
      <c r="G9" s="36" t="s">
        <v>80</v>
      </c>
      <c r="H9" s="36" t="s">
        <v>81</v>
      </c>
      <c r="I9" s="31"/>
      <c r="J9" s="19" t="s">
        <v>75</v>
      </c>
      <c r="K9" s="19" t="s">
        <v>82</v>
      </c>
      <c r="L9" s="19" t="s">
        <v>83</v>
      </c>
      <c r="M9" s="19" t="s">
        <v>84</v>
      </c>
      <c r="N9" s="19" t="s">
        <v>85</v>
      </c>
      <c r="O9" s="19" t="s">
        <v>68</v>
      </c>
    </row>
    <row r="10" spans="2:16" x14ac:dyDescent="0.35">
      <c r="B10" s="20" t="s">
        <v>86</v>
      </c>
      <c r="C10" s="20" t="s">
        <v>58</v>
      </c>
      <c r="D10" s="20" t="s">
        <v>87</v>
      </c>
      <c r="E10" s="20">
        <v>0.12</v>
      </c>
      <c r="F10" s="20">
        <v>1</v>
      </c>
      <c r="G10" s="30">
        <f>$D$7*E10</f>
        <v>5.8823529411764701E-4</v>
      </c>
      <c r="H10" s="30">
        <f t="shared" ref="H10" si="0">$D$7*F10</f>
        <v>4.9019607843137254E-3</v>
      </c>
      <c r="I10" s="32"/>
      <c r="J10" s="20" t="s">
        <v>86</v>
      </c>
      <c r="K10" s="25">
        <v>147</v>
      </c>
      <c r="L10" s="25">
        <v>1.5</v>
      </c>
      <c r="M10" s="26">
        <f t="shared" ref="M10" si="1">CONVERT(L10,"mmHg","psi")</f>
        <v>2.9005081904500428E-2</v>
      </c>
      <c r="N10" s="21" t="s">
        <v>88</v>
      </c>
      <c r="O10" s="22" t="s">
        <v>89</v>
      </c>
    </row>
    <row r="11" spans="2:16" x14ac:dyDescent="0.35">
      <c r="O11" s="23"/>
    </row>
    <row r="12" spans="2:16" x14ac:dyDescent="0.35">
      <c r="B12" s="23"/>
      <c r="O12" s="23"/>
      <c r="P12" s="23"/>
    </row>
    <row r="13" spans="2:16" x14ac:dyDescent="0.35">
      <c r="B13" s="23"/>
      <c r="O13" s="23"/>
    </row>
    <row r="14" spans="2:16" x14ac:dyDescent="0.35">
      <c r="O14" s="23"/>
    </row>
  </sheetData>
  <sheetProtection sheet="1" objects="1" scenarios="1" formatCells="0" formatColumns="0" formatRows="0"/>
  <mergeCells count="1">
    <mergeCell ref="B2:L3"/>
  </mergeCells>
  <hyperlinks>
    <hyperlink ref="E6" r:id="rId1" display="https://www.homedepot.com/pep/Powercare-16-oz-2-Cycle-Oil-539651/331558518?source=shoppingads&amp;locale=en-US&amp;fp=ggl&amp;pla=&amp;mtc=SHOPPING-BF-CDP-GGL-D25P-028_037_OUTDR_PW_ACC-NA-NA-NA-PMAX-NA-NA-NA-NA-NBR-NA-NA-NA-PMAX_SHP_PLA_TEST&amp;cm_mmc=SHOPPING-BF-CDP-GGL-D25P-028_037_OUTDR_PW_ACC-NA-NA-NA-PMAX-NA-NA-NA-NA-NBR-NA-NA-NA-PMAX_SHP_PLA_TEST-20950135862--&amp;gclsrc=aw.ds&amp;gad_source=1&amp;gad_campaignid=20953551016&amp;gbraid=0AAAAADq61UdX_aQsqJakATZnUY3jA4BzP&amp;gclid=CjwKCAiAv5bMBhAIEiwAqP9GuIvGUjZZbnIB2YqchfwRP8qUJzEuHyB33UfOz1puWyufsqMLgcy2SBoCnJYQAvD_BwE" xr:uid="{802E5F32-9922-420C-83A5-D160C0EF24BB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d8da0f-3542-4e50-96c8-f1f698624e86">
      <Terms xmlns="http://schemas.microsoft.com/office/infopath/2007/PartnerControls"/>
    </lcf76f155ced4ddcb4097134ff3c332f>
    <TaxCatchAll xmlns="4ffa91fb-a0ff-4ac5-b2db-65c790d184a4">
      <Value>2011</Value>
    </TaxCatchAll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o-dichlorobenzene</TermName>
          <TermId xmlns="http://schemas.microsoft.com/office/infopath/2007/PartnerControls">7ec98fcb-4415-4867-87ce-4e7dd3307abe</TermId>
        </TermInfo>
      </Terms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2026-04-16T13:11:25+00:00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59B617D0-F4EC-4E60-8376-9376889ED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FD4217-365D-4B46-94EC-7C75B45A0042}">
  <ds:schemaRefs>
    <ds:schemaRef ds:uri="http://schemas.microsoft.com/sharepoint.v3"/>
    <ds:schemaRef ds:uri="http://purl.org/dc/dcmitype/"/>
    <ds:schemaRef ds:uri="http://purl.org/dc/terms/"/>
    <ds:schemaRef ds:uri="http://schemas.microsoft.com/office/2006/metadata/properties"/>
    <ds:schemaRef ds:uri="fecc2597-e8fd-4279-ac06-bd7c891938be"/>
    <ds:schemaRef ds:uri="http://schemas.microsoft.com/office/infopath/2007/PartnerControls"/>
    <ds:schemaRef ds:uri="ead8da0f-3542-4e50-96c8-f1f698624e86"/>
    <ds:schemaRef ds:uri="http://schemas.microsoft.com/office/2006/documentManagement/types"/>
    <ds:schemaRef ds:uri="http://schemas.openxmlformats.org/package/2006/metadata/core-properties"/>
    <ds:schemaRef ds:uri="http://schemas.microsoft.com/sharepoint/v3/fields"/>
    <ds:schemaRef ds:uri="http://purl.org/dc/elements/1.1/"/>
    <ds:schemaRef ds:uri="4ffa91fb-a0ff-4ac5-b2db-65c790d184a4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D86518-DE64-4DCF-9A78-1EAF0F8BE1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582914-5C89-4E9E-AE21-C0C6BE89A62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CT</vt:lpstr>
      <vt:lpstr>HE</vt:lpstr>
      <vt:lpstr>o-DCB in Gasoline Composition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Fuels and Related Products Results for o-Dichlorobenzene</dc:title>
  <dc:subject>Risk Evaluation o-Dichlorobenzene</dc:subject>
  <dc:creator>US EPA</dc:creator>
  <cp:keywords>o-Dichlorobenzene</cp:keywords>
  <dc:description/>
  <cp:lastModifiedBy>Bernot, Melody</cp:lastModifiedBy>
  <cp:revision/>
  <dcterms:created xsi:type="dcterms:W3CDTF">2021-09-22T14:18:25Z</dcterms:created>
  <dcterms:modified xsi:type="dcterms:W3CDTF">2026-06-03T11:44:11Z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MediaServiceImageTags">
    <vt:lpwstr/>
  </property>
  <property fmtid="{D5CDD505-2E9C-101B-9397-08002B2CF9AE}" pid="4" name="TaxKeyword">
    <vt:lpwstr>2011;#o-dichlorobenzene|7ec98fcb-4415-4867-87ce-4e7dd3307abe</vt:lpwstr>
  </property>
  <property fmtid="{D5CDD505-2E9C-101B-9397-08002B2CF9AE}" pid="5" name="Document_x0020_Type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